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laar\Desktop\Nueva carpeta (8)\CIRCAB MODIFICCADAS POR IF\"/>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300" firstSheet="2"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7" i="3" l="1"/>
  <c r="I30" i="3" l="1"/>
  <c r="F30" i="3"/>
  <c r="G30" i="3"/>
  <c r="H30" i="3"/>
  <c r="E30" i="3"/>
  <c r="E27" i="3"/>
  <c r="I27" i="3"/>
  <c r="H27" i="3"/>
  <c r="G27" i="3"/>
  <c r="J22" i="3"/>
  <c r="D28" i="3" l="1"/>
  <c r="I28" i="3"/>
  <c r="H28" i="3"/>
  <c r="G28" i="3"/>
  <c r="F28" i="3"/>
  <c r="E28" i="3"/>
  <c r="J25" i="3" l="1"/>
  <c r="J19" i="3"/>
  <c r="J27" i="3"/>
  <c r="J28" i="3"/>
  <c r="J29" i="3"/>
  <c r="J30" i="3"/>
  <c r="J31" i="3"/>
  <c r="J32" i="3"/>
  <c r="J33" i="3"/>
  <c r="J34" i="3"/>
  <c r="J26" i="3"/>
  <c r="A25" i="3"/>
  <c r="A24" i="3"/>
  <c r="A23" i="3"/>
  <c r="A19" i="3"/>
  <c r="A18" i="3"/>
  <c r="A17" i="3"/>
</calcChain>
</file>

<file path=xl/sharedStrings.xml><?xml version="1.0" encoding="utf-8"?>
<sst xmlns="http://schemas.openxmlformats.org/spreadsheetml/2006/main" count="940" uniqueCount="609">
  <si>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</si>
  <si>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</si>
  <si>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</si>
  <si>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</si>
  <si>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</si>
  <si>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</si>
  <si>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</si>
  <si>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</si>
  <si>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</si>
  <si>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</si>
  <si>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</si>
  <si>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</si>
  <si>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</si>
  <si>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</si>
  <si>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</si>
  <si>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</si>
  <si>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</si>
  <si>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</si>
  <si>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</si>
  <si>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</si>
  <si>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</si>
  <si>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</si>
  <si>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</si>
  <si>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</si>
  <si>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</si>
  <si>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</si>
  <si>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</si>
  <si>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</si>
  <si>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</si>
  <si>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</si>
  <si>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</si>
  <si>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</si>
  <si>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</si>
  <si>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</si>
  <si>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</si>
  <si>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</si>
  <si>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</si>
  <si>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</si>
  <si>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</si>
  <si>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</si>
  <si>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</si>
  <si>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</si>
  <si>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</si>
  <si>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</si>
  <si>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</si>
  <si>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</si>
  <si>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</si>
  <si>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</si>
  <si>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</si>
  <si>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</si>
  <si>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</si>
  <si>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</si>
  <si>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</si>
  <si>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</si>
  <si>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</si>
  <si>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</si>
  <si>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</si>
  <si>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</si>
  <si>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</si>
  <si>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</si>
  <si>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</si>
  <si>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</si>
  <si>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</si>
  <si>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</si>
  <si>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</si>
  <si>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</si>
  <si>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</si>
  <si>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</si>
  <si>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</si>
  <si>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</si>
  <si>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</si>
  <si>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</si>
  <si>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</si>
  <si>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</si>
  <si>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</si>
  <si>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</si>
  <si>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</si>
  <si>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</si>
  <si>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</si>
  <si>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</si>
  <si>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</si>
  <si>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</si>
  <si>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</si>
  <si>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</si>
  <si>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</si>
  <si>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</si>
  <si>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</si>
  <si>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</si>
  <si>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</si>
  <si>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</si>
  <si>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</si>
  <si>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</si>
  <si>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</si>
  <si>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</si>
  <si>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</si>
  <si>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</si>
  <si>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</si>
  <si>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</si>
  <si>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</si>
  <si>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</si>
  <si>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</si>
  <si>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</si>
  <si>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</si>
  <si>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</si>
  <si>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</si>
  <si>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</si>
  <si>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</si>
  <si>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</si>
  <si>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</si>
  <si>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</si>
  <si>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</si>
  <si>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</si>
  <si>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</si>
  <si>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</si>
  <si>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</si>
  <si>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</si>
  <si>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</si>
  <si>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</si>
  <si>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</si>
  <si>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</si>
  <si>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</si>
  <si>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</si>
  <si>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</si>
  <si>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</si>
  <si>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</si>
  <si>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</si>
  <si>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</si>
  <si>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</si>
  <si>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</si>
  <si>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</si>
  <si>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</si>
  <si>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</si>
  <si>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</si>
  <si>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</si>
  <si>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</si>
  <si>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</si>
  <si>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</si>
  <si>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</si>
  <si>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</si>
  <si>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</si>
  <si>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</si>
  <si>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</si>
  <si>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</si>
  <si>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</si>
  <si>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</si>
  <si>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</si>
  <si>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</si>
  <si>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</si>
  <si>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</si>
  <si>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</si>
  <si>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</si>
  <si>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</si>
  <si>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</si>
  <si>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</si>
  <si>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</si>
  <si>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</si>
  <si>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</si>
  <si>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</si>
  <si>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</si>
  <si>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</si>
  <si>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</si>
  <si>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</si>
  <si>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</si>
  <si>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</si>
  <si>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</si>
  <si>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</si>
  <si>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</si>
  <si>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</si>
  <si>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</si>
  <si>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</si>
  <si>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</si>
  <si>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</si>
  <si>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</si>
  <si>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</si>
  <si>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</si>
  <si>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</si>
  <si>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</si>
  <si>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</si>
  <si>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</si>
  <si>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</si>
  <si>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</si>
  <si>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</si>
  <si>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</si>
  <si>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</si>
  <si>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</si>
  <si>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</si>
  <si>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</si>
  <si>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</si>
  <si>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</si>
  <si>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</si>
  <si>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</si>
  <si>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</si>
  <si>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</si>
  <si>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</si>
  <si>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</si>
  <si>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</si>
  <si>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</si>
  <si>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</si>
  <si>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</si>
  <si>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</si>
  <si>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</si>
  <si>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</si>
  <si>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</si>
  <si>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</si>
  <si>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</si>
  <si>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</si>
  <si>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</si>
  <si>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</si>
  <si>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</si>
  <si>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</si>
  <si>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</si>
  <si>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</si>
  <si>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</si>
  <si>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</si>
  <si>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</si>
  <si>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</si>
  <si>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</si>
  <si>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</si>
  <si>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</si>
  <si>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</si>
  <si>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</si>
  <si>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</si>
  <si>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</si>
  <si>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</si>
  <si>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</si>
  <si>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</si>
  <si>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</si>
  <si>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</si>
  <si>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</si>
  <si>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</si>
  <si>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</si>
  <si>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</si>
  <si>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</si>
  <si>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</si>
  <si>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</si>
  <si>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</si>
  <si>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</si>
  <si>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</si>
  <si>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</si>
  <si>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</si>
  <si>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</si>
  <si>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</si>
  <si>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</si>
  <si>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</si>
  <si>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</si>
  <si>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</si>
  <si>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</si>
  <si>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</si>
  <si>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</si>
  <si>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</si>
  <si>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</si>
  <si>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</si>
  <si>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</si>
  <si>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</si>
  <si>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</si>
  <si>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</si>
  <si>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</si>
  <si>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</si>
  <si>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</si>
  <si>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</si>
  <si>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</si>
  <si>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</si>
  <si>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</si>
  <si>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</si>
  <si>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</si>
  <si>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</si>
  <si>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</si>
  <si>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</si>
  <si>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</si>
  <si>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</si>
  <si>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</si>
  <si>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</si>
  <si>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</si>
  <si>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</si>
  <si>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</si>
  <si>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</si>
  <si>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</si>
  <si>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</si>
  <si>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</si>
  <si>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</si>
  <si>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</si>
  <si>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</si>
  <si>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</si>
  <si>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</si>
  <si>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</si>
  <si>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</si>
  <si>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</si>
  <si>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</si>
  <si>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</si>
  <si>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</si>
  <si>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</si>
  <si>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</si>
  <si>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</si>
  <si>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</si>
  <si>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</si>
  <si>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</si>
  <si>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</si>
  <si>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</si>
  <si>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</si>
  <si>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</si>
  <si>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</si>
  <si>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</si>
  <si>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</si>
  <si>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</si>
  <si>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</si>
  <si>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</si>
  <si>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</si>
  <si>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</si>
  <si>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</si>
  <si>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</si>
  <si>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</si>
  <si>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</si>
  <si>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</si>
  <si>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</si>
  <si>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</si>
  <si>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</si>
  <si>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</si>
  <si>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</si>
  <si>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</si>
  <si>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</si>
  <si>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</si>
  <si>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</si>
  <si>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</si>
  <si>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</si>
  <si>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</si>
  <si>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</si>
  <si>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</si>
  <si>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</si>
  <si>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</si>
  <si>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</si>
  <si>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</si>
  <si>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</si>
  <si>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</si>
  <si>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</si>
  <si>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</si>
  <si>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</si>
  <si>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</si>
  <si>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</si>
  <si>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</si>
  <si>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</si>
  <si>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</si>
  <si>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</si>
  <si>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</si>
  <si>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</si>
  <si>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</si>
  <si>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</si>
  <si>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</si>
  <si>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</si>
  <si>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</si>
  <si>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</si>
  <si>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</si>
  <si>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</si>
  <si>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</si>
  <si>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</si>
  <si>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</si>
  <si>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</si>
  <si>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</si>
  <si>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</si>
  <si>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</si>
  <si>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</si>
  <si>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</si>
  <si>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</si>
  <si>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</si>
  <si>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</si>
  <si>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</si>
  <si>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</si>
  <si>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</si>
  <si>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</si>
  <si>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</si>
  <si>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</si>
  <si>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</si>
  <si>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</si>
  <si>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</si>
  <si>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</si>
  <si>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</si>
  <si>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</si>
  <si>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</si>
  <si>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</si>
  <si>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</si>
  <si>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</si>
  <si>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</si>
  <si>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</si>
  <si>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</si>
  <si>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</si>
  <si>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</si>
  <si>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</si>
  <si>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</si>
  <si>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</si>
  <si>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</si>
  <si>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</si>
  <si>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</si>
  <si>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</si>
  <si>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</si>
  <si>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</si>
  <si>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</si>
  <si>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</si>
  <si>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</si>
  <si>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</si>
  <si>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</si>
  <si>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</si>
  <si>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</si>
  <si>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</si>
  <si>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</si>
  <si>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</si>
  <si>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</si>
  <si>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</si>
  <si>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</si>
  <si>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</si>
  <si>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</si>
  <si>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</si>
  <si>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</si>
  <si>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</si>
  <si>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</si>
  <si>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</si>
  <si>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</si>
  <si>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</si>
  <si>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</si>
  <si>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</si>
  <si>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</si>
  <si>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</si>
  <si>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</si>
  <si>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</si>
  <si>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</si>
  <si>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</si>
  <si>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</si>
  <si>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</si>
  <si>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</si>
  <si>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</si>
  <si>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</si>
  <si>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</si>
  <si>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</si>
  <si>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</si>
  <si>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</si>
  <si>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</si>
  <si>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</si>
  <si>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</si>
  <si>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</si>
  <si>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</si>
  <si>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</si>
  <si>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</si>
  <si>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</si>
  <si>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</si>
  <si>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</si>
  <si>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</si>
  <si>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</si>
  <si>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</si>
  <si>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</si>
  <si>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</si>
  <si>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</si>
  <si>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</si>
  <si>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</si>
  <si>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</si>
  <si>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</si>
  <si>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</si>
  <si>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</si>
  <si>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</si>
  <si>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</si>
  <si>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</si>
  <si>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</si>
  <si>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</si>
  <si>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</si>
  <si>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</si>
  <si>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</si>
  <si>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</si>
  <si>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</si>
  <si>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</si>
  <si>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</si>
  <si>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</si>
  <si>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</si>
  <si>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</si>
  <si>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</si>
  <si>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</si>
  <si>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</si>
  <si>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</si>
  <si>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</si>
  <si>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</si>
  <si>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</si>
  <si>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</si>
  <si>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</si>
  <si>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</si>
  <si>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</si>
  <si>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</si>
  <si>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</si>
  <si>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</si>
  <si>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</si>
  <si>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</si>
  <si>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</si>
  <si>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</si>
  <si>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</si>
  <si>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</si>
  <si>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</si>
  <si>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</si>
  <si>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</si>
  <si>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</si>
  <si>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</si>
  <si>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</si>
  <si>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</si>
  <si>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</si>
  <si>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</si>
  <si>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</si>
  <si>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</si>
  <si>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</si>
  <si>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</si>
  <si>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</si>
  <si>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</si>
  <si>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</si>
  <si>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</si>
  <si>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</si>
  <si>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</si>
  <si>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</si>
  <si>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</si>
  <si>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</si>
  <si>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</si>
  <si>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</si>
  <si>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</si>
  <si>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</si>
  <si>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</si>
  <si>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</si>
  <si>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</si>
  <si>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</si>
  <si>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</si>
  <si>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</si>
  <si>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</si>
  <si>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</si>
  <si>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</si>
  <si>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</si>
  <si>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</si>
  <si>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</si>
  <si>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</si>
  <si>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</si>
  <si>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</si>
  <si>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</si>
  <si>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</si>
  <si>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</si>
  <si>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</si>
  <si>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</si>
  <si>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</si>
  <si>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</si>
  <si>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</si>
  <si>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</si>
  <si>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</si>
  <si>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</si>
  <si>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</si>
  <si>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</si>
  <si>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</si>
  <si>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</si>
  <si>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</si>
  <si>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</si>
  <si>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</si>
  <si>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</si>
  <si>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</si>
  <si>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</si>
  <si>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</si>
  <si>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</si>
  <si>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</si>
  <si>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</si>
  <si>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</si>
  <si>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</si>
  <si>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</si>
  <si>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</si>
  <si>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</si>
  <si>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</si>
  <si>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</si>
  <si>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</si>
  <si>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</si>
  <si>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</si>
  <si>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</si>
  <si>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</si>
  <si>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</si>
  <si>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</si>
  <si>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</si>
  <si>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</si>
  <si>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</si>
  <si>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</si>
  <si>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</si>
  <si>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</si>
  <si>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</si>
  <si>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</si>
  <si>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</si>
  <si>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</si>
  <si>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</si>
  <si>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</si>
  <si>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</si>
  <si>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</si>
  <si>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AST</t>
  </si>
  <si>
    <t xml:space="preserve">Ayudas a inversiones productivas en explotaciones agrarias vinculadas a contribuir a la mitigación-adaptación al cambio climático,uso eficiente de los recursos naturales y bienestar animal.  (6841.1 No SIGC)
</t>
  </si>
  <si>
    <t>Expedientes</t>
  </si>
  <si>
    <t>Ayudas para inversiones en explotaciones agrícolas que tendrán como objetivo mejorar las condiciones medioambientales globales y el bienestar animal y condiciones biosanitarias de las explotaciones.</t>
  </si>
  <si>
    <t>No se considera legislación regional adicional al mínimo consensuado.</t>
  </si>
  <si>
    <t xml:space="preserve">En ambas líneas la ayuda consistirá en un reembolso de los costes subvencionables actualmente soportados por el beneficiario.
La cuantía máxima de subvención será del 80% de la inversión elegible, pudiendo incrementarse hasta el 85% para las inversiones de pequeñas explotaciones agrícolas.
</t>
  </si>
  <si>
    <t>AST68411_01</t>
  </si>
  <si>
    <t>AST68411_02</t>
  </si>
  <si>
    <t>Mejora de Explotaciones (PM)</t>
  </si>
  <si>
    <t>Entidades Asociativas Agrarias (COOP)</t>
  </si>
  <si>
    <t>SUBVENCIÓN</t>
  </si>
  <si>
    <t>MEDIO</t>
  </si>
  <si>
    <t>Expedientes de ayuda</t>
  </si>
  <si>
    <t>Los importes unitarios se  han calculado a través de una estimación del tipo de operación que se pretende hacer en un futuro.</t>
  </si>
  <si>
    <t>ES12-Principado de Asturias</t>
  </si>
  <si>
    <t>NO</t>
  </si>
  <si>
    <t>No se trata de pagos por pérdidad de ingresos, si no de pagos por inversiones en explotaciones agrícolas que tengan como objetivo mejorar las condiciones medioambientales globales y el bienestar animal y condiciones biosanitarias de las explotaciones y que respondan a las necesidades medioambientales identificadas en la ficha nacional</t>
  </si>
  <si>
    <r>
      <t xml:space="preserve">1. En la línea de actuación para la mejora de explotaciones agrícolas:
Para esta línea de actuación, será necesario, cumplir, además de con lo establecido en la ficha nacional de esta intervención, con las siguientes condiciones:
a. Disponibilidad de las parcelas de la explotación.
b. Estar al corriente con el pago de las obligaciones tributarias y con la seguridad social.
Las operaciones incluidas en Red Natura 2000, deberán contribuir a alcanzar los objetivos de conservación y serán conformes con las disposiciones de los pertinentes instrumentos de gestión Natura 2000.
</t>
    </r>
    <r>
      <rPr>
        <sz val="12"/>
        <color theme="1"/>
        <rFont val="Times New Roman"/>
        <family val="1"/>
      </rPr>
      <t xml:space="preserve">
2. En la línea de actuación para las entidades asociativas agrarias:
a. Las inversiones subvencionadas serán utilizadas únicamente en las explotaciones agrarias de los socios de las entidades beneficiarias de la ayuda.
b. La maquinaria y el equipamiento deberán ser nuevos y cumplir las normas en materia de eficiencia energética.
c. La entidad beneficiaria deberá estar al corriente con el pago de las obligaciones tributarias y con la seguridad social.
d. La inversión prevista deberá mejorar las condiciones medioambientales globales, el bienestar animal y/o condiciones biosanitarias de las explotaciones.</t>
    </r>
  </si>
  <si>
    <t>1. En la línea de actuación para la mejora de explotaciones agrícolas:
Para esta línea de actuación, será necesario, cumplir, además de con lo establecido en la ficha nacional de esta intervención, con las siguientes condiciones:
a. Disponibilidad de las parcelas de la explotación.
b. Estar al corriente con el pago de las obligaciones tributarias y con la seguridad social.
Las operaciones incluidas en Red Natura 2000, deberán contribuir a alcanzar los objetivos de conservación y serán conformes con las disposiciones de los pertinentes instrumentos de gestión Natura 2000.
2. En la línea de actuación para las entidades asociativas agrarias:
a. Las inversiones subvencionadas serán utilizadas únicamente en las explotaciones agrarias de los socios de las entidades beneficiarias de la ayuda.
b. La maquinaria y el equipamiento deberán ser nuevos y cumplir las normas en materia de eficiencia energética.
c. La entidad beneficiaria deberá estar al corriente con el pago de las obligaciones tributarias y con la seguridad social.
d. La inversión prevista deberá mejorar las condiciones medioambientales globales, el bienestar animal y/o condiciones biosanitarias de las explotaciones</t>
  </si>
  <si>
    <r>
      <t xml:space="preserve">1. En la línea de actuación para la mejora de explotaciones agrícolas:
Los costes subvencionables serán los siguientes:
Serán subvencionabes los siguientes costes, enfocados a los objetivos anteriormente expuestos para esta intervención:
Las inversiones en instalaciones y/ o maquinaria para, por ejemplo: la mejora de las condiciones agroambientales, higiénico-sanitarias y de bienestar de los animales que vayan más allá de los requisitos obligatorios; el almacenamiento de estiércol, instalación de sistemas alternativos que permitan reducir la carga de fósforo y nitrógeno y cuyo producto interactúe y mejore la estructura del suelo o sistemas que mejoren la eficiencia en el uso de fertilizantes nitrogenados; la disminución del consumo de energía o de agua; la mejora de los sistemas de ventilación y aislamiento de las explotaciones ganaderas; la producción de energías renovables y bioenergía para su uso en la explotación; el cumplimiento de nuevas normas obligatorias de la Unión Europea; la reducción de la erosión del suelo; o la mitigación de los desastres naturales y riesgos climáticos, y mecanismos de prevención contra los efectos adversos de los fenómenos extremos relacionados con el clima. 
</t>
    </r>
    <r>
      <rPr>
        <b/>
        <u/>
        <sz val="12"/>
        <color rgb="FFFF0000"/>
        <rFont val="Times New Roman"/>
        <family val="1"/>
      </rPr>
      <t>Principios relativos al establecimiento de criterios de selección</t>
    </r>
    <r>
      <rPr>
        <b/>
        <sz val="12"/>
        <color rgb="FFFF0000"/>
        <rFont val="Times New Roman"/>
        <family val="1"/>
      </rPr>
      <t xml:space="preserve">: 
</t>
    </r>
    <r>
      <rPr>
        <sz val="12"/>
        <color rgb="FFFF0000"/>
        <rFont val="Times New Roman"/>
        <family val="1"/>
      </rPr>
      <t xml:space="preserve">Se tendrán en cuenta los siguientes principios a la hora de establecer los criterios de selección de operaciones:
a. Mujer
b. Acciones innovadoras para la explotación
c. Explotaciones acogidas a producción ecológica u otros regímenes de calidad diferenciada.
d. Ubicación de la explotación
e. Tipología de las inversiones
f. Sostenibilidad ambiental
g. Combinación con otras intervenciones
h. Orientación técnico económica
i. Tipo de explotación
</t>
    </r>
    <r>
      <rPr>
        <b/>
        <sz val="12"/>
        <color rgb="FFFF0000"/>
        <rFont val="Times New Roman"/>
        <family val="1"/>
      </rPr>
      <t xml:space="preserve">
</t>
    </r>
    <r>
      <rPr>
        <b/>
        <u/>
        <sz val="12"/>
        <color rgb="FFFF0000"/>
        <rFont val="Times New Roman"/>
        <family val="1"/>
      </rPr>
      <t>Complementariedad:</t>
    </r>
    <r>
      <rPr>
        <u/>
        <sz val="12"/>
        <color rgb="FFFF0000"/>
        <rFont val="Times New Roman"/>
        <family val="1"/>
      </rPr>
      <t xml:space="preserve">
</t>
    </r>
    <r>
      <rPr>
        <sz val="12"/>
        <color rgb="FFFF0000"/>
        <rFont val="Times New Roman"/>
        <family val="1"/>
      </rPr>
      <t xml:space="preserve">Esta intervención es complementaria a la intervención de ayuda a la incorporción de jóvenes agricultores (6961.1) que se podría solicitar simultáneamente. También se puede considerar complementaria a la otra línea de ayuda a invesriones en modernización de explotaciones (6841.2), en la que se subvencionan otros tipo de invesiones no necesariamente vinculadas al medio ambiente. En relación a los Objetivos Específicos, esta intervención se incluye dentro del OE4, siendo complementaria a otras intervenciones incluidas dentro de este mismo objetivo: 6881, y 68421. 
En cualquier caso, no existe riesgo de doble financiación ya que se subvencionan distinto tipo de actuaciones.
No se considera legislación regional adicional al mínimo consensuado.
</t>
    </r>
    <r>
      <rPr>
        <sz val="12"/>
        <color theme="1"/>
        <rFont val="Times New Roman"/>
        <family val="1"/>
      </rPr>
      <t xml:space="preserve">
2. En la línea de actuación para las entidades asociativas agrarias:
Las operaciones subvencionadas podrán ser de dos tipos:
o Inversiones realizadas por las entidades asociativas agrarias para el uso en común de varias explotaciones agrícolas.
o Inversiones realizadas por las entidades asociativas agrarias para el uso privativo de sus socios en sus explotaciones agrarias.
En ambos casos, tienen como objetivo facilitar el acceso de las explotaciones a factores de producción, incluyendo la introducción de nuevas tecnologías, que de otra forma (a título individual) no serían capaces de incorporar.
La mejora económica viene ligada en el primer caso, al uso en común, que permite convertir los costes fijos de la explotación en costes variables y en el segundo caso a través de las compras colectivas se consigue por una parte un mejor precio de adquisición y por otra, llevar un programa de mantenimiento y control más sencillo por parte de la entidad asociativa.
Las ayudas para inversiones colectivas en explotaciones agrícolas perseguirán mejorar las condiciones medioambientales globales y el bienestar animal y condiciones biosanitarias de las explotaciones, incidiendo en unos o varios de los siguientes aspectos:
a. Introducción de nuevos productos y/o nuevas tecnologías, incluidos lo que procuren una mayor
eficiencia energética.
b. Reducir los costes de producción, ahorrando energía o agua.
c. Mejorar las condiciones de higiene de las explotaciones ganaderas y de bienestar de los animales, la
protección y mejora del suelo, de la cubierta vegetal y del medio ambiente.
En todo caso, se deberá cumplir con la normativa vigente sobre protección ambiental que les sea de aplicación, garantizando el mínimo impacto en los ecosistemas y reduciendo los posibles efectos negativos sobre el paisaje y la biodiversidad.
En esta línea de actuación se consideran inversiones colectivas a aquellos elementos de inversión ejecutados por una entidad asociativa agraria, que facilita la utilización de tales elementos de inversión a las explotaciones agrarias individuales asociadas, permitiendo de esta forma el acceso a ciertos medios de producción que si no se abordaran de forma conjunta resultarían muy costosos para las explotaciones individuales.
Las inversiones apoyadas por esta línea de actuación serán utilizadas únicamente en explotaciones agrícolas, ya sea de forma compartida o individual.
Los costes subvencionables serán los siguientes:
o Adquisición de maquinaria y equipamiento, incluyendo programas informáticos destinados a mejorar las condiciones medioambientales globales y el bienestar animal y condiciones biosanitarias de las explotaciones
o Construcción y mejora de bienes inmuebles destinados a mejorar las condiciones medioambientales globales y el bienestar animal y condiciones biosanitarias de las explotaciones, como por ejemplo las instalaciones de tratamientos de estiércol y/o purines.
o Costes generales vinculados al apartado anterior (honorarios profesionales, proyectos, estudios de viabilidad).
</t>
    </r>
    <r>
      <rPr>
        <b/>
        <u/>
        <sz val="12"/>
        <color rgb="FFFF0000"/>
        <rFont val="Times New Roman"/>
        <family val="1"/>
      </rPr>
      <t>Principios relativos al establecimiento de criterios de selección</t>
    </r>
    <r>
      <rPr>
        <b/>
        <sz val="12"/>
        <color rgb="FFFF0000"/>
        <rFont val="Times New Roman"/>
        <family val="1"/>
      </rPr>
      <t>:</t>
    </r>
    <r>
      <rPr>
        <sz val="12"/>
        <color theme="1"/>
        <rFont val="Times New Roman"/>
        <family val="1"/>
      </rPr>
      <t xml:space="preserve">
</t>
    </r>
    <r>
      <rPr>
        <sz val="12"/>
        <color rgb="FFFF0000"/>
        <rFont val="Times New Roman"/>
        <family val="1"/>
      </rPr>
      <t>Se tendrán en cuenta los siguientes principios a la hora de establecer los criterios de selección de operaciones:
 - Número de explotaciones agrarias que formen parte de la Entidad Asociativa.
 - Número de explotaciones agrarias acogidas a producción ecológica que forman parte de la entidad asociativa.
 - Porcentaje de mujeres y jóvenes agricultores en el Órgano de Administración de la Entidad Asociativa.
 - Disponer de una política de contratación de empleados con discapacidad.
 - Cualificación y Formación de la Entidad Asociativa Agraria.</t>
    </r>
    <r>
      <rPr>
        <sz val="12"/>
        <color theme="1"/>
        <rFont val="Times New Roman"/>
        <family val="1"/>
      </rPr>
      <t xml:space="preserve">
</t>
    </r>
    <r>
      <rPr>
        <b/>
        <u/>
        <sz val="12"/>
        <color rgb="FFFF0000"/>
        <rFont val="Times New Roman"/>
        <family val="1"/>
      </rPr>
      <t>Complementariedad</t>
    </r>
    <r>
      <rPr>
        <b/>
        <sz val="12"/>
        <color rgb="FFFF0000"/>
        <rFont val="Times New Roman"/>
        <family val="1"/>
      </rPr>
      <t>:</t>
    </r>
    <r>
      <rPr>
        <sz val="12"/>
        <color theme="1"/>
        <rFont val="Times New Roman"/>
        <family val="1"/>
      </rPr>
      <t xml:space="preserve">
</t>
    </r>
    <r>
      <rPr>
        <sz val="12"/>
        <color rgb="FFFF0000"/>
        <rFont val="Times New Roman"/>
        <family val="1"/>
      </rPr>
      <t xml:space="preserve">Esta intervención se puede considerar complementaria a la otra línea de ayuda a invesriones en modernización de explotaciones (6841.2), en la que se subvencionan otros tipo de invesiones no necesariamente vinculadas al medio ambiente. En relación a los Objetivos Específicos, esta intervención se incluye dentro del OE4, siendo complementaria a otras intervenciones incluidas dentro de este mismo objetivo: 6881, y 68421. 
No se considera legislación regional adicional al mínimo consensuado.
</t>
    </r>
  </si>
  <si>
    <t>AST68411_03</t>
  </si>
  <si>
    <t>Mejora de Explotaciones (PM) - Instrumentos financieros</t>
  </si>
  <si>
    <t>R15, R16</t>
  </si>
  <si>
    <t>AST68411_02 - Mejora de Explotaciones (PM) - Instrumentos Financieros</t>
  </si>
  <si>
    <t>INSTRUMENTO FINANCIERO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</si>
</sst>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u/>
      <sz val="12"/>
      <color rgb="FFFF0000"/>
      <name val="Times New Roman"/>
      <family val="1"/>
    </font>
    <font>
      <sz val="11"/>
      <color rgb="FFFF0000"/>
      <name val="Calibri"/>
      <family val="2"/>
      <scheme val="minor"/>
    </font>
    <font>
      <b/>
      <u/>
      <sz val="12"/>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25">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0" fillId="3" borderId="8" xfId="0" applyFill="1" applyBorder="1" applyAlignment="1" applyProtection="1">
      <alignment horizontal="center" vertical="center"/>
      <protection locked="0"/>
    </xf>
    <xf numFmtId="0" fontId="1" fillId="9" borderId="8" xfId="0" applyFont="1" applyFill="1" applyBorder="1" applyAlignment="1" applyProtection="1">
      <alignment horizontal="center" vertical="center"/>
      <protection locked="0"/>
    </xf>
    <xf numFmtId="0" fontId="0" fillId="3" borderId="8" xfId="0"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protection locked="0"/>
    </xf>
    <xf numFmtId="3" fontId="1" fillId="3" borderId="8" xfId="0" applyNumberFormat="1" applyFont="1" applyFill="1" applyBorder="1" applyAlignment="1" applyProtection="1">
      <alignment horizontal="center" vertical="center"/>
      <protection locked="0"/>
    </xf>
    <xf numFmtId="2"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protection locked="0"/>
    </xf>
    <xf numFmtId="3" fontId="10" fillId="3" borderId="5" xfId="0" applyNumberFormat="1" applyFont="1" applyFill="1" applyBorder="1" applyAlignment="1" applyProtection="1">
      <alignment horizontal="center" vertical="center" wrapText="1"/>
      <protection locked="0"/>
    </xf>
    <xf numFmtId="3" fontId="1" fillId="0" borderId="0" xfId="0" applyNumberFormat="1" applyFont="1" applyProtection="1">
      <protection locked="0"/>
    </xf>
    <xf numFmtId="3" fontId="10" fillId="3" borderId="1" xfId="0" applyNumberFormat="1" applyFont="1" applyFill="1" applyBorder="1" applyAlignment="1" applyProtection="1">
      <alignment horizontal="right" vertical="center" wrapText="1"/>
      <protection locked="0"/>
    </xf>
    <xf numFmtId="3" fontId="10" fillId="3" borderId="5" xfId="0" applyNumberFormat="1" applyFont="1" applyFill="1" applyBorder="1" applyAlignment="1" applyProtection="1">
      <alignment horizontal="right" vertical="center" wrapText="1"/>
      <protection locked="0"/>
    </xf>
    <xf numFmtId="3" fontId="10" fillId="3" borderId="3" xfId="0" applyNumberFormat="1" applyFont="1" applyFill="1" applyBorder="1" applyAlignment="1" applyProtection="1">
      <alignment horizontal="right" vertical="center" wrapText="1"/>
      <protection locked="0"/>
    </xf>
    <xf numFmtId="0" fontId="10" fillId="3" borderId="5" xfId="0" applyFont="1" applyFill="1" applyBorder="1" applyAlignment="1" applyProtection="1">
      <alignment horizontal="right" vertical="center" wrapText="1"/>
      <protection locked="0"/>
    </xf>
    <xf numFmtId="0" fontId="22" fillId="3" borderId="13" xfId="0" applyFont="1" applyFill="1" applyBorder="1" applyAlignment="1" applyProtection="1">
      <alignment horizontal="center" vertical="center" wrapText="1"/>
      <protection locked="0"/>
    </xf>
    <xf numFmtId="0" fontId="22" fillId="3" borderId="39" xfId="0" applyFont="1" applyFill="1" applyBorder="1" applyAlignment="1" applyProtection="1">
      <alignment horizontal="left" vertical="center" wrapText="1"/>
      <protection locked="0"/>
    </xf>
    <xf numFmtId="0" fontId="22" fillId="3" borderId="2" xfId="0" applyFont="1" applyFill="1" applyBorder="1" applyAlignment="1" applyProtection="1">
      <alignment horizontal="right" vertical="center" wrapText="1"/>
      <protection locked="0"/>
    </xf>
    <xf numFmtId="0" fontId="22" fillId="3" borderId="5" xfId="0" applyFont="1" applyFill="1" applyBorder="1" applyAlignment="1" applyProtection="1">
      <alignment horizontal="right" vertical="center" wrapText="1"/>
      <protection locked="0"/>
    </xf>
    <xf numFmtId="3" fontId="22" fillId="3" borderId="8" xfId="0" applyNumberFormat="1" applyFont="1" applyFill="1" applyBorder="1" applyAlignment="1" applyProtection="1">
      <alignment horizontal="center" vertical="center"/>
      <protection locked="0"/>
    </xf>
    <xf numFmtId="0" fontId="29" fillId="3" borderId="8" xfId="0" applyFont="1" applyFill="1" applyBorder="1" applyAlignment="1" applyProtection="1">
      <alignment horizontal="center" vertical="center"/>
      <protection locked="0"/>
    </xf>
    <xf numFmtId="0" fontId="29" fillId="3" borderId="8"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protection locked="0"/>
    </xf>
    <xf numFmtId="2" fontId="22" fillId="3" borderId="8" xfId="0" applyNumberFormat="1" applyFont="1" applyFill="1" applyBorder="1" applyAlignment="1" applyProtection="1">
      <alignment horizontal="center" vertical="center" wrapText="1"/>
      <protection locked="0"/>
    </xf>
    <xf numFmtId="9" fontId="22" fillId="3" borderId="8" xfId="0" applyNumberFormat="1" applyFont="1" applyFill="1" applyBorder="1" applyAlignment="1" applyProtection="1">
      <alignment horizontal="center" vertical="center"/>
      <protection locked="0"/>
    </xf>
    <xf numFmtId="4" fontId="13" fillId="2" borderId="1" xfId="0" applyNumberFormat="1" applyFont="1" applyFill="1" applyBorder="1" applyAlignment="1" applyProtection="1">
      <alignment vertical="center" wrapText="1"/>
      <protection locked="0"/>
    </xf>
    <xf numFmtId="3" fontId="22" fillId="3" borderId="5" xfId="0" applyNumberFormat="1" applyFont="1" applyFill="1" applyBorder="1" applyAlignment="1" applyProtection="1">
      <alignment horizontal="right" vertical="center" wrapText="1"/>
      <protection locked="0"/>
    </xf>
    <xf numFmtId="3" fontId="22" fillId="3" borderId="1" xfId="0" applyNumberFormat="1" applyFont="1" applyFill="1" applyBorder="1" applyAlignment="1" applyProtection="1">
      <alignment horizontal="right" vertical="center" wrapText="1"/>
      <protection locked="0"/>
    </xf>
    <xf numFmtId="3" fontId="22" fillId="3" borderId="3" xfId="0" applyNumberFormat="1" applyFont="1" applyFill="1" applyBorder="1" applyAlignment="1" applyProtection="1">
      <alignment horizontal="right" vertical="center" wrapText="1"/>
      <protection locked="0"/>
    </xf>
    <xf numFmtId="0" fontId="22" fillId="2" borderId="7" xfId="0" applyFont="1" applyFill="1" applyBorder="1" applyAlignment="1" applyProtection="1">
      <alignment horizontal="right" vertical="center" wrapText="1"/>
      <protection locked="0"/>
    </xf>
    <xf numFmtId="0" fontId="13" fillId="2" borderId="1" xfId="0" applyFont="1" applyFill="1" applyBorder="1" applyAlignment="1" applyProtection="1">
      <alignment horizontal="right" vertical="center" wrapText="1"/>
      <protection locked="0"/>
    </xf>
    <xf numFmtId="3" fontId="22" fillId="3" borderId="2" xfId="0" applyNumberFormat="1" applyFont="1" applyFill="1" applyBorder="1" applyAlignment="1" applyProtection="1">
      <alignment horizontal="right" vertical="center" wrapText="1"/>
      <protection locked="0"/>
    </xf>
    <xf numFmtId="3" fontId="22" fillId="2" borderId="1" xfId="0" applyNumberFormat="1" applyFont="1" applyFill="1" applyBorder="1" applyAlignment="1" applyProtection="1">
      <alignment vertical="center" wrapText="1"/>
      <protection locked="0"/>
    </xf>
    <xf numFmtId="10" fontId="22" fillId="3" borderId="8" xfId="0" applyNumberFormat="1"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justify"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3" borderId="0" xfId="0" applyFont="1" applyFill="1" applyAlignment="1" applyProtection="1">
      <alignment horizontal="left" vertical="top"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8">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224</v>
      </c>
    </row>
    <row r="4" spans="1:7" x14ac:dyDescent="0.25">
      <c r="A4" s="5" t="s">
        <v>225</v>
      </c>
    </row>
    <row r="5" spans="1:7" x14ac:dyDescent="0.25">
      <c r="A5" s="5" t="s">
        <v>226</v>
      </c>
    </row>
    <row r="6" spans="1:7" x14ac:dyDescent="0.25">
      <c r="A6" s="151" t="s">
        <v>236</v>
      </c>
    </row>
    <row r="7" spans="1:7" x14ac:dyDescent="0.25">
      <c r="A7" s="5" t="s">
        <v>227</v>
      </c>
    </row>
    <row r="8" spans="1:7" x14ac:dyDescent="0.25">
      <c r="A8" s="5" t="s">
        <v>228</v>
      </c>
    </row>
    <row r="9" spans="1:7" x14ac:dyDescent="0.25">
      <c r="A9" s="5" t="s">
        <v>229</v>
      </c>
    </row>
    <row r="10" spans="1:7" x14ac:dyDescent="0.25">
      <c r="A10" s="5" t="s">
        <v>230</v>
      </c>
    </row>
    <row r="11" spans="1:7" x14ac:dyDescent="0.25">
      <c r="A11" s="5" t="s">
        <v>231</v>
      </c>
    </row>
    <row r="13" spans="1:7" s="3" customFormat="1" x14ac:dyDescent="0.25">
      <c r="A13" s="3" t="s">
        <v>5</v>
      </c>
    </row>
    <row r="14" spans="1:7" s="4" customFormat="1" x14ac:dyDescent="0.25"/>
    <row r="15" spans="1:7" x14ac:dyDescent="0.25">
      <c r="A15" s="5" t="s">
        <v>514</v>
      </c>
    </row>
    <row r="16" spans="1:7" x14ac:dyDescent="0.25">
      <c r="A16" s="212" t="s">
        <v>515</v>
      </c>
      <c r="B16" s="212"/>
      <c r="C16" s="212"/>
      <c r="D16" s="212"/>
      <c r="E16" s="212"/>
      <c r="F16" s="212"/>
      <c r="G16" s="212"/>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221</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14" t="s">
        <v>66</v>
      </c>
      <c r="B2" s="214"/>
      <c r="C2" s="214"/>
      <c r="D2" s="214"/>
      <c r="E2" s="214"/>
      <c r="F2" s="214"/>
      <c r="G2" s="214"/>
    </row>
    <row r="3" spans="1:7" ht="49.5" customHeight="1" x14ac:dyDescent="0.25">
      <c r="A3" s="215" t="s">
        <v>164</v>
      </c>
      <c r="B3" s="215"/>
      <c r="C3" s="215"/>
      <c r="D3" s="215"/>
      <c r="E3" s="215"/>
      <c r="F3" s="215"/>
      <c r="G3" s="215"/>
    </row>
    <row r="4" spans="1:7" ht="78" customHeight="1" x14ac:dyDescent="0.25">
      <c r="A4" s="215" t="s">
        <v>163</v>
      </c>
      <c r="B4" s="215"/>
      <c r="C4" s="215"/>
      <c r="D4" s="215"/>
      <c r="E4" s="215"/>
      <c r="F4" s="215"/>
      <c r="G4" s="215"/>
    </row>
    <row r="5" spans="1:7" ht="50.25" customHeight="1" x14ac:dyDescent="0.25">
      <c r="A5" s="213" t="s">
        <v>67</v>
      </c>
      <c r="B5" s="213"/>
      <c r="C5" s="213"/>
      <c r="D5" s="213"/>
      <c r="E5" s="213"/>
      <c r="F5" s="213"/>
      <c r="G5" s="213"/>
    </row>
    <row r="6" spans="1:7" x14ac:dyDescent="0.25"/>
    <row r="7" spans="1:7" ht="42.75" customHeight="1" x14ac:dyDescent="0.25">
      <c r="A7" s="213" t="s">
        <v>459</v>
      </c>
      <c r="B7" s="213"/>
      <c r="C7" s="213"/>
      <c r="D7" s="213"/>
      <c r="E7" s="213"/>
      <c r="F7" s="213"/>
      <c r="G7" s="213"/>
    </row>
    <row r="8" spans="1:7" x14ac:dyDescent="0.25"/>
    <row r="9" spans="1:7" ht="15.6" customHeight="1" x14ac:dyDescent="0.25">
      <c r="A9" s="214" t="s">
        <v>452</v>
      </c>
      <c r="B9" s="214"/>
      <c r="C9" s="214"/>
      <c r="D9" s="214"/>
      <c r="E9" s="214"/>
      <c r="F9" s="214"/>
      <c r="G9" s="214"/>
    </row>
    <row r="10" spans="1:7" ht="15" customHeight="1" x14ac:dyDescent="0.25">
      <c r="A10" s="216" t="s">
        <v>453</v>
      </c>
      <c r="B10" s="216"/>
      <c r="C10" s="216"/>
      <c r="D10" s="216"/>
      <c r="E10" s="216"/>
      <c r="F10" s="216"/>
      <c r="G10" s="216"/>
    </row>
    <row r="11" spans="1:7" ht="15" customHeight="1" x14ac:dyDescent="0.25">
      <c r="A11" s="216" t="s">
        <v>454</v>
      </c>
      <c r="B11" s="216"/>
      <c r="C11" s="216"/>
      <c r="D11" s="216"/>
      <c r="E11" s="216"/>
      <c r="F11" s="216"/>
      <c r="G11" s="216"/>
    </row>
    <row r="12" spans="1:7" ht="15" customHeight="1" x14ac:dyDescent="0.25">
      <c r="A12" s="217" t="s">
        <v>455</v>
      </c>
      <c r="B12" s="217"/>
      <c r="C12" s="217"/>
      <c r="D12" s="217"/>
      <c r="E12" s="217"/>
      <c r="F12" s="217"/>
      <c r="G12" s="217"/>
    </row>
    <row r="13" spans="1:7" ht="15" customHeight="1" x14ac:dyDescent="0.25">
      <c r="A13" s="217" t="s">
        <v>456</v>
      </c>
      <c r="B13" s="217"/>
      <c r="C13" s="217"/>
      <c r="D13" s="217"/>
      <c r="E13" s="217"/>
      <c r="F13" s="217"/>
      <c r="G13" s="217"/>
    </row>
    <row r="14" spans="1:7" ht="15" customHeight="1" x14ac:dyDescent="0.25">
      <c r="A14" s="217" t="s">
        <v>457</v>
      </c>
      <c r="B14" s="217"/>
      <c r="C14" s="217"/>
      <c r="D14" s="217"/>
      <c r="E14" s="217"/>
      <c r="F14" s="217"/>
      <c r="G14" s="217"/>
    </row>
    <row r="15" spans="1:7" ht="322.14999999999998" customHeight="1" x14ac:dyDescent="0.25">
      <c r="A15" s="217" t="s">
        <v>445</v>
      </c>
      <c r="B15" s="217"/>
      <c r="C15" s="217"/>
      <c r="D15" s="217"/>
      <c r="E15" s="217"/>
      <c r="F15" s="217"/>
      <c r="G15" s="217"/>
    </row>
    <row r="16" spans="1:7" ht="15" customHeight="1" x14ac:dyDescent="0.25">
      <c r="A16" s="217"/>
      <c r="B16" s="217"/>
      <c r="C16" s="217"/>
      <c r="D16" s="217"/>
      <c r="E16" s="217"/>
      <c r="F16" s="217"/>
      <c r="G16" s="217"/>
    </row>
    <row r="17" spans="1:7" ht="62.45" customHeight="1" x14ac:dyDescent="0.25">
      <c r="A17" s="217" t="s">
        <v>446</v>
      </c>
      <c r="B17" s="217"/>
      <c r="C17" s="217"/>
      <c r="D17" s="217"/>
      <c r="E17" s="217"/>
      <c r="F17" s="217"/>
      <c r="G17" s="217"/>
    </row>
    <row r="18" spans="1:7" ht="15" customHeight="1" x14ac:dyDescent="0.25">
      <c r="A18" s="217"/>
      <c r="B18" s="217"/>
      <c r="C18" s="217"/>
      <c r="D18" s="217"/>
      <c r="E18" s="217"/>
      <c r="F18" s="217"/>
      <c r="G18" s="217"/>
    </row>
    <row r="19" spans="1:7" ht="58.15" customHeight="1" x14ac:dyDescent="0.25">
      <c r="A19" s="217" t="s">
        <v>447</v>
      </c>
      <c r="B19" s="217"/>
      <c r="C19" s="217"/>
      <c r="D19" s="217"/>
      <c r="E19" s="217"/>
      <c r="F19" s="217"/>
      <c r="G19" s="217"/>
    </row>
    <row r="20" spans="1:7" ht="55.15" customHeight="1" x14ac:dyDescent="0.25">
      <c r="A20" s="217" t="s">
        <v>448</v>
      </c>
      <c r="B20" s="217"/>
      <c r="C20" s="217"/>
      <c r="D20" s="217"/>
      <c r="E20" s="217"/>
      <c r="F20" s="217"/>
      <c r="G20" s="217"/>
    </row>
    <row r="21" spans="1:7" ht="30" customHeight="1" x14ac:dyDescent="0.25">
      <c r="A21" s="217" t="s">
        <v>449</v>
      </c>
      <c r="B21" s="217"/>
      <c r="C21" s="217"/>
      <c r="D21" s="217"/>
      <c r="E21" s="217"/>
      <c r="F21" s="217"/>
      <c r="G21" s="217"/>
    </row>
    <row r="22" spans="1:7" ht="277.89999999999998" customHeight="1" x14ac:dyDescent="0.25">
      <c r="A22" s="216" t="s">
        <v>450</v>
      </c>
      <c r="B22" s="216"/>
      <c r="C22" s="216" t="s">
        <v>451</v>
      </c>
      <c r="D22" s="216"/>
      <c r="E22" s="156"/>
      <c r="F22" s="156"/>
      <c r="G22" s="156"/>
    </row>
    <row r="23" spans="1:7" ht="15" customHeight="1" x14ac:dyDescent="0.25">
      <c r="A23" s="216"/>
      <c r="B23" s="216"/>
      <c r="C23" s="216"/>
      <c r="D23" s="216"/>
      <c r="E23" s="156"/>
      <c r="F23" s="156"/>
      <c r="G23" s="156"/>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382" zoomScale="70" zoomScaleNormal="70" workbookViewId="0">
      <selection activeCell="D388" sqref="D388"/>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05" t="s">
        <v>573</v>
      </c>
      <c r="B1" s="305"/>
      <c r="C1" s="305"/>
      <c r="D1" s="305"/>
      <c r="E1" s="305"/>
      <c r="F1" s="305"/>
      <c r="G1" s="71"/>
      <c r="H1" s="15"/>
      <c r="I1" s="15"/>
      <c r="J1" s="15"/>
      <c r="K1" s="15"/>
      <c r="L1" s="15"/>
      <c r="M1" s="15"/>
      <c r="N1" s="15"/>
      <c r="O1" s="15"/>
      <c r="P1" s="15"/>
      <c r="Q1" s="15"/>
    </row>
    <row r="2" spans="1:18" x14ac:dyDescent="0.25"/>
    <row r="3" spans="1:18" x14ac:dyDescent="0.25">
      <c r="A3" s="241" t="s">
        <v>0</v>
      </c>
      <c r="B3" s="241"/>
      <c r="C3" s="241"/>
      <c r="D3" s="241"/>
      <c r="E3" s="241"/>
      <c r="F3" s="241"/>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10" t="s">
        <v>408</v>
      </c>
      <c r="B5" s="311"/>
      <c r="C5" s="307" t="s">
        <v>584</v>
      </c>
      <c r="D5" s="308"/>
      <c r="E5" s="308"/>
      <c r="F5" s="309"/>
      <c r="G5"/>
      <c r="H5" s="18"/>
      <c r="I5" s="18"/>
      <c r="J5" s="18"/>
    </row>
    <row r="6" spans="1:18" x14ac:dyDescent="0.25">
      <c r="A6" s="312" t="s">
        <v>6</v>
      </c>
      <c r="B6" s="313"/>
      <c r="C6" s="395"/>
      <c r="D6" s="396"/>
      <c r="E6" s="396"/>
      <c r="F6" s="397"/>
      <c r="G6" s="135"/>
      <c r="H6" s="18"/>
      <c r="I6" s="18"/>
      <c r="J6" s="18"/>
    </row>
    <row r="7" spans="1:18" ht="46.5" customHeight="1" x14ac:dyDescent="0.25">
      <c r="A7" s="312" t="s">
        <v>7</v>
      </c>
      <c r="B7" s="313"/>
      <c r="C7" s="282" t="s">
        <v>1</v>
      </c>
      <c r="D7" s="318"/>
      <c r="E7" s="318"/>
      <c r="F7" s="283"/>
      <c r="G7" s="135"/>
      <c r="H7" s="18"/>
      <c r="I7" s="18"/>
      <c r="J7" s="18"/>
    </row>
    <row r="8" spans="1:18" ht="39" customHeight="1" x14ac:dyDescent="0.25">
      <c r="A8" s="312" t="s">
        <v>2</v>
      </c>
      <c r="B8" s="313"/>
      <c r="C8" s="398" t="s">
        <v>585</v>
      </c>
      <c r="D8" s="399"/>
      <c r="E8" s="399"/>
      <c r="F8" s="400"/>
      <c r="G8"/>
      <c r="H8" s="18"/>
      <c r="I8" s="18"/>
      <c r="J8" s="18"/>
    </row>
    <row r="9" spans="1:18" x14ac:dyDescent="0.25">
      <c r="A9" s="312" t="s">
        <v>3</v>
      </c>
      <c r="B9" s="313"/>
      <c r="C9" s="251" t="s">
        <v>236</v>
      </c>
      <c r="D9" s="252"/>
      <c r="E9" s="252"/>
      <c r="F9" s="253"/>
      <c r="G9"/>
      <c r="H9" s="18"/>
      <c r="I9" s="18"/>
      <c r="J9" s="18"/>
    </row>
    <row r="10" spans="1:18" x14ac:dyDescent="0.25">
      <c r="A10" s="282" t="s">
        <v>69</v>
      </c>
      <c r="B10" s="283"/>
      <c r="C10" s="251" t="s">
        <v>68</v>
      </c>
      <c r="D10" s="252"/>
      <c r="E10" s="252"/>
      <c r="F10" s="253"/>
      <c r="G10"/>
      <c r="H10" s="18"/>
      <c r="I10" s="18"/>
      <c r="J10" s="18"/>
    </row>
    <row r="11" spans="1:18" ht="42.75" customHeight="1" x14ac:dyDescent="0.25">
      <c r="A11" s="312" t="s">
        <v>428</v>
      </c>
      <c r="B11" s="313"/>
      <c r="C11" s="254" t="s">
        <v>532</v>
      </c>
      <c r="D11" s="255"/>
      <c r="E11" s="255"/>
      <c r="F11" s="256"/>
      <c r="G11"/>
      <c r="H11"/>
      <c r="I11" s="18"/>
      <c r="J11" s="18"/>
    </row>
    <row r="12" spans="1:18" x14ac:dyDescent="0.25">
      <c r="A12" s="282" t="s">
        <v>409</v>
      </c>
      <c r="B12" s="283"/>
      <c r="C12" s="329" t="s">
        <v>586</v>
      </c>
      <c r="D12" s="330"/>
      <c r="E12" s="330"/>
      <c r="F12" s="331"/>
      <c r="G12"/>
      <c r="H12"/>
      <c r="I12" s="18"/>
      <c r="J12" s="18"/>
    </row>
    <row r="13" spans="1:18" x14ac:dyDescent="0.25">
      <c r="A13" s="312" t="s">
        <v>410</v>
      </c>
      <c r="B13" s="314"/>
      <c r="C13" s="319" t="s">
        <v>56</v>
      </c>
      <c r="D13" s="320"/>
      <c r="E13" s="320"/>
      <c r="F13" s="62" t="s">
        <v>60</v>
      </c>
      <c r="G13"/>
      <c r="H13"/>
      <c r="I13"/>
      <c r="J13"/>
      <c r="K13"/>
      <c r="L13"/>
      <c r="M13"/>
      <c r="N13"/>
      <c r="O13"/>
      <c r="P13"/>
      <c r="Q13"/>
      <c r="R13"/>
    </row>
    <row r="14" spans="1:18" x14ac:dyDescent="0.25">
      <c r="A14" s="315"/>
      <c r="B14" s="314"/>
      <c r="C14" s="321" t="s">
        <v>57</v>
      </c>
      <c r="D14" s="322"/>
      <c r="E14" s="322"/>
      <c r="F14" s="63" t="s">
        <v>59</v>
      </c>
      <c r="G14"/>
      <c r="H14"/>
      <c r="I14"/>
      <c r="J14"/>
      <c r="K14"/>
      <c r="L14"/>
      <c r="M14"/>
      <c r="N14"/>
      <c r="O14"/>
      <c r="P14"/>
      <c r="Q14"/>
      <c r="R14"/>
    </row>
    <row r="15" spans="1:18" x14ac:dyDescent="0.25">
      <c r="A15" s="315"/>
      <c r="B15" s="314"/>
      <c r="C15" s="321" t="s">
        <v>571</v>
      </c>
      <c r="D15" s="322"/>
      <c r="E15" s="322"/>
      <c r="F15" s="63" t="s">
        <v>59</v>
      </c>
      <c r="G15"/>
      <c r="H15"/>
      <c r="I15"/>
      <c r="J15"/>
      <c r="K15"/>
      <c r="L15"/>
      <c r="M15"/>
      <c r="N15"/>
      <c r="O15"/>
      <c r="P15"/>
      <c r="Q15"/>
      <c r="R15"/>
    </row>
    <row r="16" spans="1:18" x14ac:dyDescent="0.25">
      <c r="A16" s="315"/>
      <c r="B16" s="314"/>
      <c r="C16" s="321" t="s">
        <v>58</v>
      </c>
      <c r="D16" s="322"/>
      <c r="E16" s="322"/>
      <c r="F16" s="63" t="s">
        <v>60</v>
      </c>
      <c r="G16"/>
      <c r="H16"/>
      <c r="I16"/>
      <c r="J16"/>
      <c r="K16"/>
      <c r="L16"/>
      <c r="M16"/>
      <c r="N16"/>
      <c r="O16"/>
      <c r="P16"/>
      <c r="Q16"/>
      <c r="R16"/>
    </row>
    <row r="17" spans="1:12" ht="18.75" customHeight="1" x14ac:dyDescent="0.25">
      <c r="A17" s="312" t="s">
        <v>423</v>
      </c>
      <c r="B17" s="313"/>
      <c r="C17" s="64"/>
      <c r="D17" s="323" t="s">
        <v>76</v>
      </c>
      <c r="E17" s="324"/>
      <c r="F17" s="325"/>
      <c r="G17"/>
      <c r="H17"/>
      <c r="I17" s="18"/>
      <c r="J17" s="18"/>
    </row>
    <row r="18" spans="1:12" x14ac:dyDescent="0.25">
      <c r="A18" s="312"/>
      <c r="B18" s="313"/>
      <c r="C18" s="64"/>
      <c r="D18" s="326" t="s">
        <v>77</v>
      </c>
      <c r="E18" s="327"/>
      <c r="F18" s="328"/>
      <c r="G18"/>
      <c r="H18"/>
      <c r="I18" s="18"/>
      <c r="J18" s="18"/>
    </row>
    <row r="19" spans="1:12" ht="16.5" thickBot="1" x14ac:dyDescent="0.3">
      <c r="A19" s="316"/>
      <c r="B19" s="317"/>
      <c r="C19" s="65" t="s">
        <v>79</v>
      </c>
      <c r="D19" s="401" t="s">
        <v>60</v>
      </c>
      <c r="E19" s="402"/>
      <c r="F19" s="403"/>
      <c r="G19"/>
      <c r="H19"/>
      <c r="I19" s="18"/>
      <c r="J19" s="18"/>
    </row>
    <row r="20" spans="1:12" x14ac:dyDescent="0.25">
      <c r="A20" s="34"/>
      <c r="B20" s="19"/>
      <c r="C20" s="19"/>
      <c r="G20"/>
    </row>
    <row r="21" spans="1:12" x14ac:dyDescent="0.25">
      <c r="I21" s="20"/>
    </row>
    <row r="22" spans="1:12" ht="18.75" customHeight="1" x14ac:dyDescent="0.25">
      <c r="A22" s="154" t="s">
        <v>179</v>
      </c>
      <c r="B22" s="67"/>
      <c r="C22" s="21"/>
      <c r="D22" s="21"/>
      <c r="E22" s="21"/>
      <c r="F22" s="21"/>
      <c r="H22" s="18"/>
      <c r="I22" s="18"/>
      <c r="J22" s="18"/>
      <c r="K22" s="18"/>
      <c r="L22" s="18"/>
    </row>
    <row r="23" spans="1:12" x14ac:dyDescent="0.25">
      <c r="H23" s="18"/>
      <c r="I23" s="18"/>
      <c r="J23" s="18"/>
      <c r="K23" s="18"/>
      <c r="L23" s="18"/>
    </row>
    <row r="24" spans="1:12" x14ac:dyDescent="0.25">
      <c r="A24" s="109" t="s">
        <v>411</v>
      </c>
      <c r="B24" s="22"/>
      <c r="C24" s="21"/>
      <c r="D24" s="21"/>
      <c r="E24" s="21"/>
      <c r="F24" s="21"/>
      <c r="H24" s="18"/>
      <c r="I24" s="18"/>
      <c r="J24" s="18"/>
      <c r="K24" s="18"/>
      <c r="L24" s="18"/>
    </row>
    <row r="25" spans="1:12" ht="18.75" customHeight="1" x14ac:dyDescent="0.25">
      <c r="A25" s="112"/>
      <c r="B25" s="91" t="s">
        <v>147</v>
      </c>
      <c r="C25" s="92"/>
      <c r="D25" s="92"/>
      <c r="E25" s="92"/>
      <c r="F25" s="93"/>
      <c r="H25" s="18"/>
      <c r="I25" s="18"/>
      <c r="J25" s="18"/>
      <c r="K25" s="18"/>
      <c r="L25" s="18"/>
    </row>
    <row r="26" spans="1:12" ht="18.75" customHeight="1" x14ac:dyDescent="0.25">
      <c r="A26" s="178" t="s">
        <v>79</v>
      </c>
      <c r="B26" s="155" t="s">
        <v>570</v>
      </c>
      <c r="C26" s="92"/>
      <c r="D26" s="92"/>
      <c r="E26" s="92"/>
      <c r="F26" s="93"/>
      <c r="H26" s="18"/>
      <c r="I26" s="18"/>
      <c r="J26" s="18"/>
      <c r="K26" s="18"/>
      <c r="L26" s="18"/>
    </row>
    <row r="27" spans="1:12" ht="18.75" customHeight="1" x14ac:dyDescent="0.25">
      <c r="A27" s="112"/>
      <c r="B27" s="155" t="s">
        <v>148</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404" t="s">
        <v>18</v>
      </c>
      <c r="B30" s="404"/>
      <c r="C30" s="332" t="s">
        <v>20</v>
      </c>
      <c r="D30" s="332"/>
      <c r="E30" s="332"/>
      <c r="F30" s="332"/>
      <c r="H30" s="18"/>
      <c r="I30" s="18"/>
      <c r="J30" s="18"/>
      <c r="K30" s="18"/>
      <c r="L30" s="18"/>
    </row>
    <row r="31" spans="1:12" x14ac:dyDescent="0.25"/>
    <row r="32" spans="1:12" ht="25.5" customHeight="1" x14ac:dyDescent="0.25">
      <c r="A32" s="111" t="s">
        <v>412</v>
      </c>
      <c r="B32" s="22"/>
      <c r="C32" s="21"/>
      <c r="D32" s="21"/>
      <c r="E32" s="21"/>
    </row>
    <row r="33" spans="1:8" ht="18.75" customHeight="1" x14ac:dyDescent="0.25">
      <c r="A33" s="108"/>
      <c r="B33" s="27" t="s">
        <v>80</v>
      </c>
      <c r="D33" s="108"/>
      <c r="E33" s="26" t="s">
        <v>155</v>
      </c>
    </row>
    <row r="34" spans="1:8" ht="18.75" customHeight="1" x14ac:dyDescent="0.25">
      <c r="A34" s="108" t="s">
        <v>79</v>
      </c>
      <c r="B34" s="27" t="s">
        <v>81</v>
      </c>
      <c r="D34" s="66"/>
      <c r="E34" s="26" t="s">
        <v>89</v>
      </c>
      <c r="H34" s="18"/>
    </row>
    <row r="35" spans="1:8" ht="18.75" customHeight="1" x14ac:dyDescent="0.25">
      <c r="A35" s="108"/>
      <c r="B35" s="27" t="s">
        <v>82</v>
      </c>
      <c r="D35" s="66"/>
      <c r="E35" s="26" t="s">
        <v>90</v>
      </c>
    </row>
    <row r="36" spans="1:8" ht="18.75" customHeight="1" x14ac:dyDescent="0.25">
      <c r="A36" s="108"/>
      <c r="B36" s="27" t="s">
        <v>83</v>
      </c>
      <c r="D36" s="66"/>
      <c r="E36" s="26" t="s">
        <v>156</v>
      </c>
    </row>
    <row r="37" spans="1:8" ht="18.75" customHeight="1" x14ac:dyDescent="0.25">
      <c r="A37" s="108"/>
      <c r="B37" s="27" t="s">
        <v>84</v>
      </c>
      <c r="D37" s="66"/>
      <c r="E37" s="26" t="s">
        <v>91</v>
      </c>
    </row>
    <row r="38" spans="1:8" ht="18.75" customHeight="1" x14ac:dyDescent="0.25">
      <c r="A38" s="108"/>
      <c r="B38" s="27" t="s">
        <v>85</v>
      </c>
      <c r="D38" s="66"/>
      <c r="E38" s="26" t="s">
        <v>92</v>
      </c>
    </row>
    <row r="39" spans="1:8" ht="18.75" customHeight="1" x14ac:dyDescent="0.25">
      <c r="A39" s="108"/>
      <c r="B39" s="27" t="s">
        <v>86</v>
      </c>
      <c r="D39" s="66"/>
      <c r="E39" s="26" t="s">
        <v>93</v>
      </c>
    </row>
    <row r="40" spans="1:8" ht="24" customHeight="1" x14ac:dyDescent="0.25">
      <c r="A40" s="108"/>
      <c r="B40" s="27" t="s">
        <v>87</v>
      </c>
      <c r="D40" s="66"/>
      <c r="E40" s="26" t="s">
        <v>94</v>
      </c>
    </row>
    <row r="41" spans="1:8" ht="24" customHeight="1" x14ac:dyDescent="0.25">
      <c r="A41" s="108"/>
      <c r="B41" s="26" t="s">
        <v>88</v>
      </c>
      <c r="D41" s="66"/>
      <c r="E41" s="28" t="s">
        <v>223</v>
      </c>
    </row>
    <row r="42" spans="1:8" ht="18.75" customHeight="1" x14ac:dyDescent="0.25">
      <c r="A42" s="108"/>
      <c r="B42" s="26" t="s">
        <v>154</v>
      </c>
      <c r="D42" s="66"/>
      <c r="E42" s="26" t="s">
        <v>580</v>
      </c>
    </row>
    <row r="43" spans="1:8" ht="18.75" customHeight="1" x14ac:dyDescent="0.25">
      <c r="A43" s="159"/>
      <c r="B43" s="159"/>
      <c r="D43"/>
      <c r="E43"/>
    </row>
    <row r="44" spans="1:8" x14ac:dyDescent="0.25">
      <c r="A44" s="111" t="s">
        <v>425</v>
      </c>
      <c r="B44" s="21"/>
      <c r="C44" s="21"/>
      <c r="D44" s="21"/>
      <c r="E44" s="21"/>
      <c r="F44" s="21"/>
      <c r="G44" s="18"/>
    </row>
    <row r="45" spans="1:8" ht="60.75" customHeight="1" x14ac:dyDescent="0.25">
      <c r="A45" s="336" t="s">
        <v>587</v>
      </c>
      <c r="B45" s="278"/>
      <c r="C45" s="278"/>
      <c r="D45" s="278"/>
      <c r="E45" s="278"/>
      <c r="F45" s="278"/>
    </row>
    <row r="46" spans="1:8" x14ac:dyDescent="0.25"/>
    <row r="47" spans="1:8" x14ac:dyDescent="0.25">
      <c r="A47" s="154" t="s">
        <v>180</v>
      </c>
      <c r="B47" s="21"/>
      <c r="C47" s="21"/>
      <c r="D47" s="21"/>
      <c r="E47" s="21"/>
      <c r="F47" s="21"/>
    </row>
    <row r="48" spans="1:8" ht="33.75" customHeight="1" x14ac:dyDescent="0.25">
      <c r="A48" s="333" t="s">
        <v>429</v>
      </c>
      <c r="B48" s="334"/>
      <c r="C48" s="334"/>
      <c r="D48" s="334"/>
      <c r="E48" s="334"/>
      <c r="F48" s="334"/>
    </row>
    <row r="49" spans="1:6" x14ac:dyDescent="0.25"/>
    <row r="50" spans="1:6" ht="31.15" customHeight="1" x14ac:dyDescent="0.25">
      <c r="A50" s="108"/>
      <c r="B50" s="218" t="s">
        <v>461</v>
      </c>
      <c r="C50" s="218"/>
      <c r="D50" s="218"/>
      <c r="E50" s="218"/>
      <c r="F50" s="218"/>
    </row>
    <row r="51" spans="1:6" ht="30" customHeight="1" x14ac:dyDescent="0.25">
      <c r="A51" s="108"/>
      <c r="B51" s="218" t="s">
        <v>462</v>
      </c>
      <c r="C51" s="218"/>
      <c r="D51" s="218"/>
      <c r="E51" s="218"/>
      <c r="F51" s="218"/>
    </row>
    <row r="52" spans="1:6" ht="18.75" customHeight="1" x14ac:dyDescent="0.25">
      <c r="A52" s="108"/>
      <c r="B52" s="218" t="s">
        <v>95</v>
      </c>
      <c r="C52" s="218"/>
      <c r="D52" s="218"/>
      <c r="E52" s="218"/>
      <c r="F52" s="218"/>
    </row>
    <row r="53" spans="1:6" ht="31.15" customHeight="1" x14ac:dyDescent="0.25">
      <c r="A53" s="108" t="s">
        <v>79</v>
      </c>
      <c r="B53" s="218" t="s">
        <v>463</v>
      </c>
      <c r="C53" s="218"/>
      <c r="D53" s="218"/>
      <c r="E53" s="218"/>
      <c r="F53" s="218"/>
    </row>
    <row r="54" spans="1:6" ht="18.75" customHeight="1" x14ac:dyDescent="0.25">
      <c r="A54" s="108"/>
      <c r="B54" s="218" t="s">
        <v>464</v>
      </c>
      <c r="C54" s="218"/>
      <c r="D54" s="218"/>
      <c r="E54" s="218"/>
      <c r="F54" s="218"/>
    </row>
    <row r="55" spans="1:6" ht="18.75" customHeight="1" x14ac:dyDescent="0.25">
      <c r="A55" s="108"/>
      <c r="B55" s="218" t="s">
        <v>465</v>
      </c>
      <c r="C55" s="218"/>
      <c r="D55" s="218"/>
      <c r="E55" s="218"/>
      <c r="F55" s="218"/>
    </row>
    <row r="56" spans="1:6" ht="18.75" customHeight="1" x14ac:dyDescent="0.25">
      <c r="A56" s="108"/>
      <c r="B56" s="218" t="s">
        <v>466</v>
      </c>
      <c r="C56" s="218"/>
      <c r="D56" s="218"/>
      <c r="E56" s="218"/>
      <c r="F56" s="218"/>
    </row>
    <row r="57" spans="1:6" ht="34.9" customHeight="1" x14ac:dyDescent="0.25">
      <c r="A57" s="108"/>
      <c r="B57" s="218" t="s">
        <v>467</v>
      </c>
      <c r="C57" s="218"/>
      <c r="D57" s="218"/>
      <c r="E57" s="218"/>
      <c r="F57" s="218"/>
    </row>
    <row r="58" spans="1:6" ht="47.45" customHeight="1" x14ac:dyDescent="0.25">
      <c r="A58" s="108"/>
      <c r="B58" s="218" t="s">
        <v>468</v>
      </c>
      <c r="C58" s="218"/>
      <c r="D58" s="218"/>
      <c r="E58" s="218"/>
      <c r="F58" s="218"/>
    </row>
    <row r="59" spans="1:6" ht="41.45" customHeight="1" x14ac:dyDescent="0.25">
      <c r="A59" s="108"/>
      <c r="B59" s="218" t="s">
        <v>469</v>
      </c>
      <c r="C59" s="218"/>
      <c r="D59" s="218"/>
      <c r="E59" s="218"/>
      <c r="F59" s="218"/>
    </row>
    <row r="60" spans="1:6" x14ac:dyDescent="0.25"/>
    <row r="61" spans="1:6" x14ac:dyDescent="0.25">
      <c r="A61" s="154" t="s">
        <v>181</v>
      </c>
      <c r="B61" s="21"/>
      <c r="C61" s="21"/>
      <c r="D61" s="21"/>
      <c r="E61" s="21"/>
      <c r="F61" s="21"/>
    </row>
    <row r="62" spans="1:6" ht="36" customHeight="1" x14ac:dyDescent="0.25">
      <c r="A62" s="333" t="s">
        <v>426</v>
      </c>
      <c r="B62" s="334"/>
      <c r="C62" s="334"/>
      <c r="D62" s="334"/>
      <c r="E62" s="334"/>
      <c r="F62" s="334"/>
    </row>
    <row r="63" spans="1:6" x14ac:dyDescent="0.25"/>
    <row r="64" spans="1:6" ht="15.6" customHeight="1" x14ac:dyDescent="0.25">
      <c r="A64" s="108"/>
      <c r="B64" s="261" t="s">
        <v>247</v>
      </c>
      <c r="C64" s="262" t="s">
        <v>243</v>
      </c>
      <c r="D64" s="262" t="s">
        <v>243</v>
      </c>
      <c r="E64" s="262" t="s">
        <v>243</v>
      </c>
      <c r="F64" s="263" t="s">
        <v>243</v>
      </c>
    </row>
    <row r="65" spans="1:6" ht="38.1" customHeight="1" x14ac:dyDescent="0.25">
      <c r="A65" s="108"/>
      <c r="B65" s="261" t="s">
        <v>192</v>
      </c>
      <c r="C65" s="262" t="s">
        <v>241</v>
      </c>
      <c r="D65" s="262" t="s">
        <v>241</v>
      </c>
      <c r="E65" s="262" t="s">
        <v>241</v>
      </c>
      <c r="F65" s="263" t="s">
        <v>241</v>
      </c>
    </row>
    <row r="66" spans="1:6" ht="38.1" customHeight="1" x14ac:dyDescent="0.25">
      <c r="A66" s="108"/>
      <c r="B66" s="261" t="s">
        <v>240</v>
      </c>
      <c r="C66" s="262" t="s">
        <v>242</v>
      </c>
      <c r="D66" s="262" t="s">
        <v>242</v>
      </c>
      <c r="E66" s="262" t="s">
        <v>242</v>
      </c>
      <c r="F66" s="263" t="s">
        <v>242</v>
      </c>
    </row>
    <row r="67" spans="1:6" ht="38.1" customHeight="1" x14ac:dyDescent="0.25">
      <c r="A67" s="108"/>
      <c r="B67" s="261" t="s">
        <v>193</v>
      </c>
      <c r="C67" s="262" t="s">
        <v>244</v>
      </c>
      <c r="D67" s="262" t="s">
        <v>244</v>
      </c>
      <c r="E67" s="262" t="s">
        <v>244</v>
      </c>
      <c r="F67" s="263" t="s">
        <v>244</v>
      </c>
    </row>
    <row r="68" spans="1:6" ht="15.6" customHeight="1" x14ac:dyDescent="0.25">
      <c r="A68" s="108"/>
      <c r="B68" s="261" t="s">
        <v>194</v>
      </c>
      <c r="C68" s="262" t="s">
        <v>245</v>
      </c>
      <c r="D68" s="262" t="s">
        <v>245</v>
      </c>
      <c r="E68" s="262" t="s">
        <v>245</v>
      </c>
      <c r="F68" s="263" t="s">
        <v>245</v>
      </c>
    </row>
    <row r="69" spans="1:6" ht="38.1" customHeight="1" x14ac:dyDescent="0.25">
      <c r="A69" s="108"/>
      <c r="B69" s="261" t="s">
        <v>195</v>
      </c>
      <c r="C69" s="262" t="s">
        <v>246</v>
      </c>
      <c r="D69" s="262" t="s">
        <v>246</v>
      </c>
      <c r="E69" s="262" t="s">
        <v>246</v>
      </c>
      <c r="F69" s="263" t="s">
        <v>246</v>
      </c>
    </row>
    <row r="70" spans="1:6" ht="48" customHeight="1" x14ac:dyDescent="0.25">
      <c r="A70" s="108"/>
      <c r="B70" s="218" t="s">
        <v>258</v>
      </c>
      <c r="C70" s="218" t="s">
        <v>248</v>
      </c>
      <c r="D70" s="218" t="s">
        <v>248</v>
      </c>
      <c r="E70" s="218" t="s">
        <v>248</v>
      </c>
      <c r="F70" s="218" t="s">
        <v>248</v>
      </c>
    </row>
    <row r="71" spans="1:6" x14ac:dyDescent="0.25">
      <c r="A71" s="108"/>
      <c r="B71" s="218" t="s">
        <v>196</v>
      </c>
      <c r="C71" s="218" t="s">
        <v>249</v>
      </c>
      <c r="D71" s="218" t="s">
        <v>249</v>
      </c>
      <c r="E71" s="218" t="s">
        <v>249</v>
      </c>
      <c r="F71" s="218" t="s">
        <v>249</v>
      </c>
    </row>
    <row r="72" spans="1:6" ht="38.1" customHeight="1" x14ac:dyDescent="0.25">
      <c r="A72" s="108"/>
      <c r="B72" s="218" t="s">
        <v>259</v>
      </c>
      <c r="C72" s="218" t="s">
        <v>250</v>
      </c>
      <c r="D72" s="218" t="s">
        <v>250</v>
      </c>
      <c r="E72" s="218" t="s">
        <v>250</v>
      </c>
      <c r="F72" s="218" t="s">
        <v>250</v>
      </c>
    </row>
    <row r="73" spans="1:6" x14ac:dyDescent="0.25">
      <c r="A73" s="108"/>
      <c r="B73" s="218" t="s">
        <v>197</v>
      </c>
      <c r="C73" s="218" t="s">
        <v>251</v>
      </c>
      <c r="D73" s="218" t="s">
        <v>251</v>
      </c>
      <c r="E73" s="218" t="s">
        <v>251</v>
      </c>
      <c r="F73" s="218" t="s">
        <v>251</v>
      </c>
    </row>
    <row r="74" spans="1:6" ht="38.1" customHeight="1" x14ac:dyDescent="0.25">
      <c r="A74" s="108"/>
      <c r="B74" s="218" t="s">
        <v>198</v>
      </c>
      <c r="C74" s="218" t="s">
        <v>252</v>
      </c>
      <c r="D74" s="218" t="s">
        <v>252</v>
      </c>
      <c r="E74" s="218" t="s">
        <v>252</v>
      </c>
      <c r="F74" s="218" t="s">
        <v>252</v>
      </c>
    </row>
    <row r="75" spans="1:6" ht="38.1" customHeight="1" x14ac:dyDescent="0.25">
      <c r="A75" s="108"/>
      <c r="B75" s="218" t="s">
        <v>199</v>
      </c>
      <c r="C75" s="218" t="s">
        <v>253</v>
      </c>
      <c r="D75" s="218" t="s">
        <v>253</v>
      </c>
      <c r="E75" s="218" t="s">
        <v>253</v>
      </c>
      <c r="F75" s="218" t="s">
        <v>253</v>
      </c>
    </row>
    <row r="76" spans="1:6" ht="38.1" customHeight="1" x14ac:dyDescent="0.25">
      <c r="A76" s="108"/>
      <c r="B76" s="218" t="s">
        <v>200</v>
      </c>
      <c r="C76" s="218" t="s">
        <v>254</v>
      </c>
      <c r="D76" s="218" t="s">
        <v>254</v>
      </c>
      <c r="E76" s="218" t="s">
        <v>254</v>
      </c>
      <c r="F76" s="218" t="s">
        <v>254</v>
      </c>
    </row>
    <row r="77" spans="1:6" ht="38.1" customHeight="1" x14ac:dyDescent="0.25">
      <c r="A77" s="108"/>
      <c r="B77" s="218" t="s">
        <v>260</v>
      </c>
      <c r="C77" s="218" t="s">
        <v>255</v>
      </c>
      <c r="D77" s="218" t="s">
        <v>255</v>
      </c>
      <c r="E77" s="218" t="s">
        <v>255</v>
      </c>
      <c r="F77" s="218" t="s">
        <v>255</v>
      </c>
    </row>
    <row r="78" spans="1:6" ht="38.1" customHeight="1" x14ac:dyDescent="0.25">
      <c r="A78" s="108"/>
      <c r="B78" s="218" t="s">
        <v>201</v>
      </c>
      <c r="C78" s="218" t="s">
        <v>256</v>
      </c>
      <c r="D78" s="218" t="s">
        <v>256</v>
      </c>
      <c r="E78" s="218" t="s">
        <v>256</v>
      </c>
      <c r="F78" s="218" t="s">
        <v>256</v>
      </c>
    </row>
    <row r="79" spans="1:6" ht="49.5" customHeight="1" x14ac:dyDescent="0.25">
      <c r="A79" s="108"/>
      <c r="B79" s="218" t="s">
        <v>261</v>
      </c>
      <c r="C79" s="218" t="s">
        <v>257</v>
      </c>
      <c r="D79" s="218" t="s">
        <v>257</v>
      </c>
      <c r="E79" s="218" t="s">
        <v>257</v>
      </c>
      <c r="F79" s="218" t="s">
        <v>257</v>
      </c>
    </row>
    <row r="80" spans="1:6" ht="38.1" customHeight="1" x14ac:dyDescent="0.25">
      <c r="A80" s="108"/>
      <c r="B80" s="218" t="s">
        <v>270</v>
      </c>
      <c r="C80" s="218" t="s">
        <v>262</v>
      </c>
      <c r="D80" s="218" t="s">
        <v>262</v>
      </c>
      <c r="E80" s="218" t="s">
        <v>262</v>
      </c>
      <c r="F80" s="218" t="s">
        <v>262</v>
      </c>
    </row>
    <row r="81" spans="1:6" x14ac:dyDescent="0.25">
      <c r="A81" s="108"/>
      <c r="B81" s="218" t="s">
        <v>271</v>
      </c>
      <c r="C81" s="218" t="s">
        <v>263</v>
      </c>
      <c r="D81" s="218" t="s">
        <v>263</v>
      </c>
      <c r="E81" s="218" t="s">
        <v>263</v>
      </c>
      <c r="F81" s="218" t="s">
        <v>263</v>
      </c>
    </row>
    <row r="82" spans="1:6" x14ac:dyDescent="0.25">
      <c r="A82" s="108"/>
      <c r="B82" s="218" t="s">
        <v>272</v>
      </c>
      <c r="C82" s="218" t="s">
        <v>264</v>
      </c>
      <c r="D82" s="218" t="s">
        <v>264</v>
      </c>
      <c r="E82" s="218" t="s">
        <v>264</v>
      </c>
      <c r="F82" s="218" t="s">
        <v>264</v>
      </c>
    </row>
    <row r="83" spans="1:6" ht="38.1" customHeight="1" x14ac:dyDescent="0.25">
      <c r="A83" s="108"/>
      <c r="B83" s="218" t="s">
        <v>202</v>
      </c>
      <c r="C83" s="218" t="s">
        <v>265</v>
      </c>
      <c r="D83" s="218" t="s">
        <v>265</v>
      </c>
      <c r="E83" s="218" t="s">
        <v>265</v>
      </c>
      <c r="F83" s="218" t="s">
        <v>265</v>
      </c>
    </row>
    <row r="84" spans="1:6" x14ac:dyDescent="0.25">
      <c r="A84" s="108"/>
      <c r="B84" s="218" t="s">
        <v>203</v>
      </c>
      <c r="C84" s="218" t="s">
        <v>266</v>
      </c>
      <c r="D84" s="218" t="s">
        <v>266</v>
      </c>
      <c r="E84" s="218" t="s">
        <v>266</v>
      </c>
      <c r="F84" s="218" t="s">
        <v>266</v>
      </c>
    </row>
    <row r="85" spans="1:6" x14ac:dyDescent="0.25">
      <c r="A85" s="108"/>
      <c r="B85" s="218" t="s">
        <v>204</v>
      </c>
      <c r="C85" s="218" t="s">
        <v>267</v>
      </c>
      <c r="D85" s="218" t="s">
        <v>267</v>
      </c>
      <c r="E85" s="218" t="s">
        <v>267</v>
      </c>
      <c r="F85" s="218" t="s">
        <v>267</v>
      </c>
    </row>
    <row r="86" spans="1:6" x14ac:dyDescent="0.25">
      <c r="A86" s="108"/>
      <c r="B86" s="218" t="s">
        <v>384</v>
      </c>
      <c r="C86" s="218" t="s">
        <v>268</v>
      </c>
      <c r="D86" s="218" t="s">
        <v>268</v>
      </c>
      <c r="E86" s="218" t="s">
        <v>268</v>
      </c>
      <c r="F86" s="218" t="s">
        <v>268</v>
      </c>
    </row>
    <row r="87" spans="1:6" ht="38.1" customHeight="1" x14ac:dyDescent="0.25">
      <c r="A87" s="108"/>
      <c r="B87" s="218" t="s">
        <v>385</v>
      </c>
      <c r="C87" s="218" t="s">
        <v>269</v>
      </c>
      <c r="D87" s="218" t="s">
        <v>269</v>
      </c>
      <c r="E87" s="218" t="s">
        <v>269</v>
      </c>
      <c r="F87" s="218" t="s">
        <v>269</v>
      </c>
    </row>
    <row r="88" spans="1:6" ht="35.1" customHeight="1" x14ac:dyDescent="0.25">
      <c r="A88" s="108"/>
      <c r="B88" s="218" t="s">
        <v>283</v>
      </c>
      <c r="C88" s="218" t="s">
        <v>273</v>
      </c>
      <c r="D88" s="218" t="s">
        <v>273</v>
      </c>
      <c r="E88" s="218" t="s">
        <v>273</v>
      </c>
      <c r="F88" s="218" t="s">
        <v>273</v>
      </c>
    </row>
    <row r="89" spans="1:6" x14ac:dyDescent="0.25">
      <c r="A89" s="108"/>
      <c r="B89" s="218" t="s">
        <v>205</v>
      </c>
      <c r="C89" s="218" t="s">
        <v>274</v>
      </c>
      <c r="D89" s="218" t="s">
        <v>274</v>
      </c>
      <c r="E89" s="218" t="s">
        <v>274</v>
      </c>
      <c r="F89" s="218" t="s">
        <v>274</v>
      </c>
    </row>
    <row r="90" spans="1:6" ht="38.1" customHeight="1" x14ac:dyDescent="0.25">
      <c r="A90" s="108"/>
      <c r="B90" s="218" t="s">
        <v>284</v>
      </c>
      <c r="C90" s="218" t="s">
        <v>275</v>
      </c>
      <c r="D90" s="218" t="s">
        <v>275</v>
      </c>
      <c r="E90" s="218" t="s">
        <v>275</v>
      </c>
      <c r="F90" s="218" t="s">
        <v>275</v>
      </c>
    </row>
    <row r="91" spans="1:6" ht="38.1" customHeight="1" x14ac:dyDescent="0.25">
      <c r="A91" s="108"/>
      <c r="B91" s="218" t="s">
        <v>206</v>
      </c>
      <c r="C91" s="218" t="s">
        <v>276</v>
      </c>
      <c r="D91" s="218" t="s">
        <v>276</v>
      </c>
      <c r="E91" s="218" t="s">
        <v>276</v>
      </c>
      <c r="F91" s="218" t="s">
        <v>276</v>
      </c>
    </row>
    <row r="92" spans="1:6" ht="38.1" customHeight="1" x14ac:dyDescent="0.25">
      <c r="A92" s="108" t="s">
        <v>79</v>
      </c>
      <c r="B92" s="218" t="s">
        <v>285</v>
      </c>
      <c r="C92" s="218" t="s">
        <v>277</v>
      </c>
      <c r="D92" s="218" t="s">
        <v>277</v>
      </c>
      <c r="E92" s="218" t="s">
        <v>277</v>
      </c>
      <c r="F92" s="218" t="s">
        <v>277</v>
      </c>
    </row>
    <row r="93" spans="1:6" ht="19.149999999999999" customHeight="1" x14ac:dyDescent="0.25">
      <c r="A93" s="108" t="s">
        <v>79</v>
      </c>
      <c r="B93" s="218" t="s">
        <v>286</v>
      </c>
      <c r="C93" s="218" t="s">
        <v>278</v>
      </c>
      <c r="D93" s="218" t="s">
        <v>278</v>
      </c>
      <c r="E93" s="218" t="s">
        <v>278</v>
      </c>
      <c r="F93" s="218" t="s">
        <v>278</v>
      </c>
    </row>
    <row r="94" spans="1:6" ht="38.1" customHeight="1" x14ac:dyDescent="0.25">
      <c r="A94" s="108"/>
      <c r="B94" s="218" t="s">
        <v>287</v>
      </c>
      <c r="C94" s="218" t="s">
        <v>279</v>
      </c>
      <c r="D94" s="218" t="s">
        <v>279</v>
      </c>
      <c r="E94" s="218" t="s">
        <v>279</v>
      </c>
      <c r="F94" s="218" t="s">
        <v>279</v>
      </c>
    </row>
    <row r="95" spans="1:6" ht="38.1" customHeight="1" x14ac:dyDescent="0.25">
      <c r="A95" s="108"/>
      <c r="B95" s="218" t="s">
        <v>207</v>
      </c>
      <c r="C95" s="218" t="s">
        <v>280</v>
      </c>
      <c r="D95" s="218" t="s">
        <v>280</v>
      </c>
      <c r="E95" s="218" t="s">
        <v>280</v>
      </c>
      <c r="F95" s="218" t="s">
        <v>280</v>
      </c>
    </row>
    <row r="96" spans="1:6" ht="70.5" customHeight="1" x14ac:dyDescent="0.25">
      <c r="A96" s="108"/>
      <c r="B96" s="218" t="s">
        <v>288</v>
      </c>
      <c r="C96" s="218" t="s">
        <v>281</v>
      </c>
      <c r="D96" s="218" t="s">
        <v>281</v>
      </c>
      <c r="E96" s="218" t="s">
        <v>281</v>
      </c>
      <c r="F96" s="218" t="s">
        <v>281</v>
      </c>
    </row>
    <row r="97" spans="1:6" ht="38.1" customHeight="1" x14ac:dyDescent="0.25">
      <c r="A97" s="108"/>
      <c r="B97" s="218" t="s">
        <v>289</v>
      </c>
      <c r="C97" s="218" t="s">
        <v>282</v>
      </c>
      <c r="D97" s="218" t="s">
        <v>282</v>
      </c>
      <c r="E97" s="218" t="s">
        <v>282</v>
      </c>
      <c r="F97" s="218" t="s">
        <v>282</v>
      </c>
    </row>
    <row r="98" spans="1:6" x14ac:dyDescent="0.25">
      <c r="A98" s="108"/>
      <c r="B98" s="218" t="s">
        <v>299</v>
      </c>
      <c r="C98" s="218" t="s">
        <v>290</v>
      </c>
      <c r="D98" s="218" t="s">
        <v>290</v>
      </c>
      <c r="E98" s="218" t="s">
        <v>290</v>
      </c>
      <c r="F98" s="218" t="s">
        <v>290</v>
      </c>
    </row>
    <row r="99" spans="1:6" x14ac:dyDescent="0.25">
      <c r="A99" s="108"/>
      <c r="B99" s="218" t="s">
        <v>208</v>
      </c>
      <c r="C99" s="218" t="s">
        <v>291</v>
      </c>
      <c r="D99" s="218" t="s">
        <v>291</v>
      </c>
      <c r="E99" s="218" t="s">
        <v>291</v>
      </c>
      <c r="F99" s="218" t="s">
        <v>291</v>
      </c>
    </row>
    <row r="100" spans="1:6" x14ac:dyDescent="0.25">
      <c r="A100" s="108"/>
      <c r="B100" s="218" t="s">
        <v>300</v>
      </c>
      <c r="C100" s="218" t="s">
        <v>292</v>
      </c>
      <c r="D100" s="218" t="s">
        <v>292</v>
      </c>
      <c r="E100" s="218" t="s">
        <v>292</v>
      </c>
      <c r="F100" s="218" t="s">
        <v>292</v>
      </c>
    </row>
    <row r="101" spans="1:6" x14ac:dyDescent="0.25">
      <c r="A101" s="108"/>
      <c r="B101" s="218" t="s">
        <v>301</v>
      </c>
      <c r="C101" s="218" t="s">
        <v>293</v>
      </c>
      <c r="D101" s="218" t="s">
        <v>293</v>
      </c>
      <c r="E101" s="218" t="s">
        <v>293</v>
      </c>
      <c r="F101" s="218" t="s">
        <v>293</v>
      </c>
    </row>
    <row r="102" spans="1:6" x14ac:dyDescent="0.25">
      <c r="A102" s="108"/>
      <c r="B102" s="218" t="s">
        <v>302</v>
      </c>
      <c r="C102" s="218" t="s">
        <v>294</v>
      </c>
      <c r="D102" s="218" t="s">
        <v>294</v>
      </c>
      <c r="E102" s="218" t="s">
        <v>294</v>
      </c>
      <c r="F102" s="218" t="s">
        <v>294</v>
      </c>
    </row>
    <row r="103" spans="1:6" x14ac:dyDescent="0.25">
      <c r="A103" s="108"/>
      <c r="B103" s="218" t="s">
        <v>209</v>
      </c>
      <c r="C103" s="218" t="s">
        <v>295</v>
      </c>
      <c r="D103" s="218" t="s">
        <v>295</v>
      </c>
      <c r="E103" s="218" t="s">
        <v>295</v>
      </c>
      <c r="F103" s="218" t="s">
        <v>295</v>
      </c>
    </row>
    <row r="104" spans="1:6" x14ac:dyDescent="0.25">
      <c r="A104" s="108"/>
      <c r="B104" s="218" t="s">
        <v>210</v>
      </c>
      <c r="C104" s="218" t="s">
        <v>296</v>
      </c>
      <c r="D104" s="218" t="s">
        <v>296</v>
      </c>
      <c r="E104" s="218" t="s">
        <v>296</v>
      </c>
      <c r="F104" s="218" t="s">
        <v>296</v>
      </c>
    </row>
    <row r="105" spans="1:6" x14ac:dyDescent="0.25">
      <c r="A105" s="108"/>
      <c r="B105" s="218" t="s">
        <v>303</v>
      </c>
      <c r="C105" s="218" t="s">
        <v>297</v>
      </c>
      <c r="D105" s="218" t="s">
        <v>297</v>
      </c>
      <c r="E105" s="218" t="s">
        <v>297</v>
      </c>
      <c r="F105" s="218" t="s">
        <v>297</v>
      </c>
    </row>
    <row r="106" spans="1:6" x14ac:dyDescent="0.25">
      <c r="A106" s="108"/>
      <c r="B106" s="218" t="s">
        <v>304</v>
      </c>
      <c r="C106" s="218" t="s">
        <v>298</v>
      </c>
      <c r="D106" s="218" t="s">
        <v>298</v>
      </c>
      <c r="E106" s="218" t="s">
        <v>298</v>
      </c>
      <c r="F106" s="218" t="s">
        <v>298</v>
      </c>
    </row>
    <row r="107" spans="1:6" ht="38.1" customHeight="1" x14ac:dyDescent="0.25">
      <c r="A107" s="108"/>
      <c r="B107" s="218" t="s">
        <v>211</v>
      </c>
      <c r="C107" s="218" t="s">
        <v>305</v>
      </c>
      <c r="D107" s="218" t="s">
        <v>305</v>
      </c>
      <c r="E107" s="218" t="s">
        <v>305</v>
      </c>
      <c r="F107" s="218" t="s">
        <v>305</v>
      </c>
    </row>
    <row r="108" spans="1:6" ht="38.1" customHeight="1" x14ac:dyDescent="0.25">
      <c r="A108" s="108"/>
      <c r="B108" s="218" t="s">
        <v>316</v>
      </c>
      <c r="C108" s="218" t="s">
        <v>306</v>
      </c>
      <c r="D108" s="218" t="s">
        <v>306</v>
      </c>
      <c r="E108" s="218" t="s">
        <v>306</v>
      </c>
      <c r="F108" s="218" t="s">
        <v>306</v>
      </c>
    </row>
    <row r="109" spans="1:6" ht="49.5" customHeight="1" x14ac:dyDescent="0.25">
      <c r="A109" s="108"/>
      <c r="B109" s="218" t="s">
        <v>212</v>
      </c>
      <c r="C109" s="218" t="s">
        <v>307</v>
      </c>
      <c r="D109" s="218" t="s">
        <v>307</v>
      </c>
      <c r="E109" s="218" t="s">
        <v>307</v>
      </c>
      <c r="F109" s="218" t="s">
        <v>307</v>
      </c>
    </row>
    <row r="110" spans="1:6" ht="38.1" customHeight="1" x14ac:dyDescent="0.25">
      <c r="A110" s="108"/>
      <c r="B110" s="218" t="s">
        <v>213</v>
      </c>
      <c r="C110" s="218" t="s">
        <v>308</v>
      </c>
      <c r="D110" s="218" t="s">
        <v>308</v>
      </c>
      <c r="E110" s="218" t="s">
        <v>308</v>
      </c>
      <c r="F110" s="218" t="s">
        <v>308</v>
      </c>
    </row>
    <row r="111" spans="1:6" ht="38.1" customHeight="1" x14ac:dyDescent="0.25">
      <c r="A111" s="108"/>
      <c r="B111" s="218" t="s">
        <v>214</v>
      </c>
      <c r="C111" s="218" t="s">
        <v>309</v>
      </c>
      <c r="D111" s="218" t="s">
        <v>309</v>
      </c>
      <c r="E111" s="218" t="s">
        <v>309</v>
      </c>
      <c r="F111" s="218" t="s">
        <v>309</v>
      </c>
    </row>
    <row r="112" spans="1:6" ht="31.15" customHeight="1" x14ac:dyDescent="0.25">
      <c r="A112" s="108"/>
      <c r="B112" s="218" t="s">
        <v>215</v>
      </c>
      <c r="C112" s="218" t="s">
        <v>310</v>
      </c>
      <c r="D112" s="218" t="s">
        <v>310</v>
      </c>
      <c r="E112" s="218" t="s">
        <v>310</v>
      </c>
      <c r="F112" s="218" t="s">
        <v>310</v>
      </c>
    </row>
    <row r="113" spans="1:6" ht="38.1" customHeight="1" x14ac:dyDescent="0.25">
      <c r="A113" s="108"/>
      <c r="B113" s="218" t="s">
        <v>216</v>
      </c>
      <c r="C113" s="218" t="s">
        <v>311</v>
      </c>
      <c r="D113" s="218" t="s">
        <v>311</v>
      </c>
      <c r="E113" s="218" t="s">
        <v>311</v>
      </c>
      <c r="F113" s="218" t="s">
        <v>311</v>
      </c>
    </row>
    <row r="114" spans="1:6" ht="38.1" customHeight="1" x14ac:dyDescent="0.25">
      <c r="A114" s="108"/>
      <c r="B114" s="218" t="s">
        <v>217</v>
      </c>
      <c r="C114" s="218" t="s">
        <v>312</v>
      </c>
      <c r="D114" s="218" t="s">
        <v>312</v>
      </c>
      <c r="E114" s="218" t="s">
        <v>312</v>
      </c>
      <c r="F114" s="218" t="s">
        <v>312</v>
      </c>
    </row>
    <row r="115" spans="1:6" ht="38.1" customHeight="1" x14ac:dyDescent="0.25">
      <c r="A115" s="108"/>
      <c r="B115" s="218" t="s">
        <v>218</v>
      </c>
      <c r="C115" s="218" t="s">
        <v>313</v>
      </c>
      <c r="D115" s="218" t="s">
        <v>313</v>
      </c>
      <c r="E115" s="218" t="s">
        <v>313</v>
      </c>
      <c r="F115" s="218" t="s">
        <v>313</v>
      </c>
    </row>
    <row r="116" spans="1:6" ht="38.1" customHeight="1" x14ac:dyDescent="0.25">
      <c r="A116" s="108"/>
      <c r="B116" s="218" t="s">
        <v>219</v>
      </c>
      <c r="C116" s="218" t="s">
        <v>314</v>
      </c>
      <c r="D116" s="218" t="s">
        <v>314</v>
      </c>
      <c r="E116" s="218" t="s">
        <v>314</v>
      </c>
      <c r="F116" s="218" t="s">
        <v>314</v>
      </c>
    </row>
    <row r="117" spans="1:6" ht="38.1" customHeight="1" x14ac:dyDescent="0.25">
      <c r="A117" s="108"/>
      <c r="B117" s="218" t="s">
        <v>220</v>
      </c>
      <c r="C117" s="218" t="s">
        <v>315</v>
      </c>
      <c r="D117" s="218" t="s">
        <v>315</v>
      </c>
      <c r="E117" s="218" t="s">
        <v>315</v>
      </c>
      <c r="F117" s="218" t="s">
        <v>315</v>
      </c>
    </row>
    <row r="118" spans="1:6" ht="33" customHeight="1" x14ac:dyDescent="0.25">
      <c r="A118" s="108"/>
      <c r="B118" s="218" t="s">
        <v>324</v>
      </c>
      <c r="C118" s="218" t="s">
        <v>317</v>
      </c>
      <c r="D118" s="218" t="s">
        <v>317</v>
      </c>
      <c r="E118" s="218" t="s">
        <v>317</v>
      </c>
      <c r="F118" s="218" t="s">
        <v>317</v>
      </c>
    </row>
    <row r="119" spans="1:6" x14ac:dyDescent="0.25">
      <c r="A119" s="108"/>
      <c r="B119" s="218" t="s">
        <v>386</v>
      </c>
      <c r="C119" s="218" t="s">
        <v>318</v>
      </c>
      <c r="D119" s="218" t="s">
        <v>318</v>
      </c>
      <c r="E119" s="218" t="s">
        <v>318</v>
      </c>
      <c r="F119" s="218" t="s">
        <v>318</v>
      </c>
    </row>
    <row r="120" spans="1:6" x14ac:dyDescent="0.25">
      <c r="A120" s="108"/>
      <c r="B120" s="218" t="s">
        <v>325</v>
      </c>
      <c r="C120" s="218" t="s">
        <v>319</v>
      </c>
      <c r="D120" s="218" t="s">
        <v>319</v>
      </c>
      <c r="E120" s="218" t="s">
        <v>319</v>
      </c>
      <c r="F120" s="218" t="s">
        <v>319</v>
      </c>
    </row>
    <row r="121" spans="1:6" x14ac:dyDescent="0.25">
      <c r="A121" s="108"/>
      <c r="B121" s="218" t="s">
        <v>326</v>
      </c>
      <c r="C121" s="218" t="s">
        <v>320</v>
      </c>
      <c r="D121" s="218" t="s">
        <v>320</v>
      </c>
      <c r="E121" s="218" t="s">
        <v>320</v>
      </c>
      <c r="F121" s="218" t="s">
        <v>320</v>
      </c>
    </row>
    <row r="122" spans="1:6" x14ac:dyDescent="0.25">
      <c r="A122" s="108"/>
      <c r="B122" s="218" t="s">
        <v>327</v>
      </c>
      <c r="C122" s="218" t="s">
        <v>321</v>
      </c>
      <c r="D122" s="218" t="s">
        <v>321</v>
      </c>
      <c r="E122" s="218" t="s">
        <v>321</v>
      </c>
      <c r="F122" s="218" t="s">
        <v>321</v>
      </c>
    </row>
    <row r="123" spans="1:6" x14ac:dyDescent="0.25">
      <c r="A123" s="108"/>
      <c r="B123" s="410" t="s">
        <v>387</v>
      </c>
      <c r="C123" s="411" t="s">
        <v>322</v>
      </c>
      <c r="D123" s="411" t="s">
        <v>322</v>
      </c>
      <c r="E123" s="411" t="s">
        <v>322</v>
      </c>
      <c r="F123" s="412" t="s">
        <v>322</v>
      </c>
    </row>
    <row r="124" spans="1:6" x14ac:dyDescent="0.25">
      <c r="A124" s="108"/>
      <c r="B124" s="218" t="s">
        <v>388</v>
      </c>
      <c r="C124" s="218" t="s">
        <v>323</v>
      </c>
      <c r="D124" s="218" t="s">
        <v>323</v>
      </c>
      <c r="E124" s="218" t="s">
        <v>323</v>
      </c>
      <c r="F124" s="218" t="s">
        <v>323</v>
      </c>
    </row>
    <row r="125" spans="1:6" ht="52.5" customHeight="1" x14ac:dyDescent="0.25">
      <c r="A125" s="108"/>
      <c r="B125" s="218" t="s">
        <v>341</v>
      </c>
      <c r="C125" s="218" t="s">
        <v>328</v>
      </c>
      <c r="D125" s="218" t="s">
        <v>328</v>
      </c>
      <c r="E125" s="218" t="s">
        <v>328</v>
      </c>
      <c r="F125" s="218" t="s">
        <v>328</v>
      </c>
    </row>
    <row r="126" spans="1:6" x14ac:dyDescent="0.25">
      <c r="A126" s="108"/>
      <c r="B126" s="218" t="s">
        <v>342</v>
      </c>
      <c r="C126" s="218" t="s">
        <v>329</v>
      </c>
      <c r="D126" s="218" t="s">
        <v>329</v>
      </c>
      <c r="E126" s="218" t="s">
        <v>329</v>
      </c>
      <c r="F126" s="218" t="s">
        <v>329</v>
      </c>
    </row>
    <row r="127" spans="1:6" x14ac:dyDescent="0.25">
      <c r="A127" s="108"/>
      <c r="B127" s="218" t="s">
        <v>343</v>
      </c>
      <c r="C127" s="218" t="s">
        <v>330</v>
      </c>
      <c r="D127" s="218" t="s">
        <v>330</v>
      </c>
      <c r="E127" s="218" t="s">
        <v>330</v>
      </c>
      <c r="F127" s="218" t="s">
        <v>330</v>
      </c>
    </row>
    <row r="128" spans="1:6" ht="34.15" customHeight="1" x14ac:dyDescent="0.25">
      <c r="A128" s="108"/>
      <c r="B128" s="218" t="s">
        <v>344</v>
      </c>
      <c r="C128" s="218" t="s">
        <v>331</v>
      </c>
      <c r="D128" s="218" t="s">
        <v>331</v>
      </c>
      <c r="E128" s="218" t="s">
        <v>331</v>
      </c>
      <c r="F128" s="218" t="s">
        <v>331</v>
      </c>
    </row>
    <row r="129" spans="1:6" x14ac:dyDescent="0.25">
      <c r="A129" s="108"/>
      <c r="B129" s="218" t="s">
        <v>345</v>
      </c>
      <c r="C129" s="218" t="s">
        <v>332</v>
      </c>
      <c r="D129" s="218" t="s">
        <v>332</v>
      </c>
      <c r="E129" s="218" t="s">
        <v>332</v>
      </c>
      <c r="F129" s="218" t="s">
        <v>332</v>
      </c>
    </row>
    <row r="130" spans="1:6" ht="57.75" customHeight="1" x14ac:dyDescent="0.25">
      <c r="A130" s="108"/>
      <c r="B130" s="218" t="s">
        <v>346</v>
      </c>
      <c r="C130" s="218" t="s">
        <v>333</v>
      </c>
      <c r="D130" s="218" t="s">
        <v>333</v>
      </c>
      <c r="E130" s="218" t="s">
        <v>333</v>
      </c>
      <c r="F130" s="218" t="s">
        <v>333</v>
      </c>
    </row>
    <row r="131" spans="1:6" ht="54.75" customHeight="1" x14ac:dyDescent="0.25">
      <c r="A131" s="108"/>
      <c r="B131" s="218" t="s">
        <v>347</v>
      </c>
      <c r="C131" s="218" t="s">
        <v>334</v>
      </c>
      <c r="D131" s="218" t="s">
        <v>334</v>
      </c>
      <c r="E131" s="218" t="s">
        <v>334</v>
      </c>
      <c r="F131" s="218" t="s">
        <v>334</v>
      </c>
    </row>
    <row r="132" spans="1:6" ht="37.15" customHeight="1" x14ac:dyDescent="0.25">
      <c r="A132" s="108"/>
      <c r="B132" s="218" t="s">
        <v>348</v>
      </c>
      <c r="C132" s="218" t="s">
        <v>335</v>
      </c>
      <c r="D132" s="218" t="s">
        <v>335</v>
      </c>
      <c r="E132" s="218" t="s">
        <v>335</v>
      </c>
      <c r="F132" s="218" t="s">
        <v>335</v>
      </c>
    </row>
    <row r="133" spans="1:6" ht="49.9" customHeight="1" x14ac:dyDescent="0.25">
      <c r="A133" s="108"/>
      <c r="B133" s="218" t="s">
        <v>349</v>
      </c>
      <c r="C133" s="218" t="s">
        <v>336</v>
      </c>
      <c r="D133" s="218" t="s">
        <v>336</v>
      </c>
      <c r="E133" s="218" t="s">
        <v>336</v>
      </c>
      <c r="F133" s="218" t="s">
        <v>336</v>
      </c>
    </row>
    <row r="134" spans="1:6" ht="51.6" customHeight="1" x14ac:dyDescent="0.25">
      <c r="A134" s="108"/>
      <c r="B134" s="218" t="s">
        <v>350</v>
      </c>
      <c r="C134" s="218" t="s">
        <v>337</v>
      </c>
      <c r="D134" s="218" t="s">
        <v>337</v>
      </c>
      <c r="E134" s="218" t="s">
        <v>337</v>
      </c>
      <c r="F134" s="218" t="s">
        <v>337</v>
      </c>
    </row>
    <row r="135" spans="1:6" x14ac:dyDescent="0.25">
      <c r="A135" s="108"/>
      <c r="B135" s="218" t="s">
        <v>351</v>
      </c>
      <c r="C135" s="218" t="s">
        <v>338</v>
      </c>
      <c r="D135" s="218" t="s">
        <v>338</v>
      </c>
      <c r="E135" s="218" t="s">
        <v>338</v>
      </c>
      <c r="F135" s="218" t="s">
        <v>338</v>
      </c>
    </row>
    <row r="136" spans="1:6" x14ac:dyDescent="0.25">
      <c r="A136" s="108"/>
      <c r="B136" s="410" t="s">
        <v>352</v>
      </c>
      <c r="C136" s="411" t="s">
        <v>339</v>
      </c>
      <c r="D136" s="411" t="s">
        <v>339</v>
      </c>
      <c r="E136" s="411" t="s">
        <v>339</v>
      </c>
      <c r="F136" s="412" t="s">
        <v>339</v>
      </c>
    </row>
    <row r="137" spans="1:6" x14ac:dyDescent="0.25">
      <c r="A137" s="108"/>
      <c r="B137" s="410" t="s">
        <v>353</v>
      </c>
      <c r="C137" s="411" t="s">
        <v>340</v>
      </c>
      <c r="D137" s="411" t="s">
        <v>340</v>
      </c>
      <c r="E137" s="411" t="s">
        <v>340</v>
      </c>
      <c r="F137" s="412" t="s">
        <v>340</v>
      </c>
    </row>
    <row r="138" spans="1:6" x14ac:dyDescent="0.25">
      <c r="A138" s="108"/>
      <c r="B138" s="218" t="s">
        <v>364</v>
      </c>
      <c r="C138" s="218" t="s">
        <v>354</v>
      </c>
      <c r="D138" s="218" t="s">
        <v>354</v>
      </c>
      <c r="E138" s="218" t="s">
        <v>354</v>
      </c>
      <c r="F138" s="218" t="s">
        <v>354</v>
      </c>
    </row>
    <row r="139" spans="1:6" ht="35.450000000000003" customHeight="1" x14ac:dyDescent="0.25">
      <c r="A139" s="108"/>
      <c r="B139" s="218" t="s">
        <v>363</v>
      </c>
      <c r="C139" s="218" t="s">
        <v>355</v>
      </c>
      <c r="D139" s="218" t="s">
        <v>355</v>
      </c>
      <c r="E139" s="218" t="s">
        <v>355</v>
      </c>
      <c r="F139" s="218" t="s">
        <v>355</v>
      </c>
    </row>
    <row r="140" spans="1:6" ht="33" customHeight="1" x14ac:dyDescent="0.25">
      <c r="A140" s="108"/>
      <c r="B140" s="218" t="s">
        <v>365</v>
      </c>
      <c r="C140" s="218" t="s">
        <v>356</v>
      </c>
      <c r="D140" s="218" t="s">
        <v>356</v>
      </c>
      <c r="E140" s="218" t="s">
        <v>356</v>
      </c>
      <c r="F140" s="218" t="s">
        <v>356</v>
      </c>
    </row>
    <row r="141" spans="1:6" x14ac:dyDescent="0.25">
      <c r="A141" s="108"/>
      <c r="B141" s="218" t="s">
        <v>366</v>
      </c>
      <c r="C141" s="218" t="s">
        <v>357</v>
      </c>
      <c r="D141" s="218" t="s">
        <v>357</v>
      </c>
      <c r="E141" s="218" t="s">
        <v>357</v>
      </c>
      <c r="F141" s="218" t="s">
        <v>357</v>
      </c>
    </row>
    <row r="142" spans="1:6" x14ac:dyDescent="0.25">
      <c r="A142" s="108"/>
      <c r="B142" s="218" t="s">
        <v>367</v>
      </c>
      <c r="C142" s="218" t="s">
        <v>358</v>
      </c>
      <c r="D142" s="218" t="s">
        <v>358</v>
      </c>
      <c r="E142" s="218" t="s">
        <v>358</v>
      </c>
      <c r="F142" s="218" t="s">
        <v>358</v>
      </c>
    </row>
    <row r="143" spans="1:6" ht="32.450000000000003" customHeight="1" x14ac:dyDescent="0.25">
      <c r="A143" s="108"/>
      <c r="B143" s="218" t="s">
        <v>368</v>
      </c>
      <c r="C143" s="218" t="s">
        <v>359</v>
      </c>
      <c r="D143" s="218" t="s">
        <v>359</v>
      </c>
      <c r="E143" s="218" t="s">
        <v>359</v>
      </c>
      <c r="F143" s="218" t="s">
        <v>359</v>
      </c>
    </row>
    <row r="144" spans="1:6" x14ac:dyDescent="0.25">
      <c r="A144" s="108"/>
      <c r="B144" s="218" t="s">
        <v>369</v>
      </c>
      <c r="C144" s="218" t="s">
        <v>360</v>
      </c>
      <c r="D144" s="218" t="s">
        <v>360</v>
      </c>
      <c r="E144" s="218" t="s">
        <v>360</v>
      </c>
      <c r="F144" s="218" t="s">
        <v>360</v>
      </c>
    </row>
    <row r="145" spans="1:6" x14ac:dyDescent="0.25">
      <c r="A145" s="108"/>
      <c r="B145" s="218" t="s">
        <v>370</v>
      </c>
      <c r="C145" s="218" t="s">
        <v>361</v>
      </c>
      <c r="D145" s="218" t="s">
        <v>361</v>
      </c>
      <c r="E145" s="218" t="s">
        <v>361</v>
      </c>
      <c r="F145" s="218" t="s">
        <v>361</v>
      </c>
    </row>
    <row r="146" spans="1:6" ht="34.15" customHeight="1" x14ac:dyDescent="0.25">
      <c r="A146" s="108"/>
      <c r="B146" s="218" t="s">
        <v>371</v>
      </c>
      <c r="C146" s="218" t="s">
        <v>362</v>
      </c>
      <c r="D146" s="218" t="s">
        <v>362</v>
      </c>
      <c r="E146" s="218" t="s">
        <v>362</v>
      </c>
      <c r="F146" s="218" t="s">
        <v>362</v>
      </c>
    </row>
    <row r="147" spans="1:6" x14ac:dyDescent="0.25">
      <c r="A147" s="108"/>
      <c r="B147" s="218" t="s">
        <v>378</v>
      </c>
      <c r="C147" s="218" t="s">
        <v>372</v>
      </c>
      <c r="D147" s="218" t="s">
        <v>372</v>
      </c>
      <c r="E147" s="218" t="s">
        <v>372</v>
      </c>
      <c r="F147" s="218" t="s">
        <v>372</v>
      </c>
    </row>
    <row r="148" spans="1:6" x14ac:dyDescent="0.25">
      <c r="A148" s="108"/>
      <c r="B148" s="218" t="s">
        <v>379</v>
      </c>
      <c r="C148" s="218" t="s">
        <v>373</v>
      </c>
      <c r="D148" s="218" t="s">
        <v>373</v>
      </c>
      <c r="E148" s="218" t="s">
        <v>373</v>
      </c>
      <c r="F148" s="218" t="s">
        <v>373</v>
      </c>
    </row>
    <row r="149" spans="1:6" x14ac:dyDescent="0.25">
      <c r="A149" s="108"/>
      <c r="B149" s="218" t="s">
        <v>380</v>
      </c>
      <c r="C149" s="218" t="s">
        <v>374</v>
      </c>
      <c r="D149" s="218" t="s">
        <v>374</v>
      </c>
      <c r="E149" s="218" t="s">
        <v>374</v>
      </c>
      <c r="F149" s="218" t="s">
        <v>374</v>
      </c>
    </row>
    <row r="150" spans="1:6" x14ac:dyDescent="0.25">
      <c r="A150" s="108"/>
      <c r="B150" s="218" t="s">
        <v>381</v>
      </c>
      <c r="C150" s="218" t="s">
        <v>375</v>
      </c>
      <c r="D150" s="218" t="s">
        <v>375</v>
      </c>
      <c r="E150" s="218" t="s">
        <v>375</v>
      </c>
      <c r="F150" s="218" t="s">
        <v>375</v>
      </c>
    </row>
    <row r="151" spans="1:6" x14ac:dyDescent="0.25">
      <c r="A151" s="108"/>
      <c r="B151" s="218" t="s">
        <v>382</v>
      </c>
      <c r="C151" s="218" t="s">
        <v>376</v>
      </c>
      <c r="D151" s="218" t="s">
        <v>376</v>
      </c>
      <c r="E151" s="218" t="s">
        <v>376</v>
      </c>
      <c r="F151" s="218" t="s">
        <v>376</v>
      </c>
    </row>
    <row r="152" spans="1:6" x14ac:dyDescent="0.25">
      <c r="A152" s="108"/>
      <c r="B152" s="218" t="s">
        <v>383</v>
      </c>
      <c r="C152" s="218" t="s">
        <v>377</v>
      </c>
      <c r="D152" s="218" t="s">
        <v>377</v>
      </c>
      <c r="E152" s="218" t="s">
        <v>377</v>
      </c>
      <c r="F152" s="218" t="s">
        <v>377</v>
      </c>
    </row>
    <row r="153" spans="1:6" ht="15" customHeight="1" x14ac:dyDescent="0.25"/>
    <row r="154" spans="1:6" ht="19.5" customHeight="1" x14ac:dyDescent="0.25">
      <c r="A154" s="154" t="s">
        <v>182</v>
      </c>
      <c r="B154" s="21"/>
      <c r="C154" s="21"/>
      <c r="D154" s="21"/>
      <c r="E154" s="21"/>
      <c r="F154" s="21"/>
    </row>
    <row r="155" spans="1:6" ht="34.5" customHeight="1" x14ac:dyDescent="0.25">
      <c r="A155" s="333" t="s">
        <v>427</v>
      </c>
      <c r="B155" s="334"/>
      <c r="C155" s="334"/>
      <c r="D155" s="334"/>
      <c r="E155" s="334"/>
      <c r="F155" s="334"/>
    </row>
    <row r="156" spans="1:6" ht="16.5" thickBot="1" x14ac:dyDescent="0.3"/>
    <row r="157" spans="1:6" ht="54.95" customHeight="1" x14ac:dyDescent="0.25">
      <c r="A157" s="166"/>
      <c r="B157" s="272" t="s">
        <v>491</v>
      </c>
      <c r="C157" s="273"/>
      <c r="D157" s="273"/>
      <c r="E157" s="273"/>
      <c r="F157" s="274"/>
    </row>
    <row r="158" spans="1:6" ht="32.450000000000003" customHeight="1" x14ac:dyDescent="0.25">
      <c r="A158" s="118"/>
      <c r="B158" s="261" t="s">
        <v>470</v>
      </c>
      <c r="C158" s="262"/>
      <c r="D158" s="262"/>
      <c r="E158" s="262"/>
      <c r="F158" s="264"/>
    </row>
    <row r="159" spans="1:6" ht="15.6" customHeight="1" x14ac:dyDescent="0.25">
      <c r="A159" s="118"/>
      <c r="B159" s="261" t="s">
        <v>471</v>
      </c>
      <c r="C159" s="262"/>
      <c r="D159" s="262"/>
      <c r="E159" s="262"/>
      <c r="F159" s="264"/>
    </row>
    <row r="160" spans="1:6" ht="33" customHeight="1" x14ac:dyDescent="0.25">
      <c r="A160" s="118"/>
      <c r="B160" s="261" t="s">
        <v>472</v>
      </c>
      <c r="C160" s="262"/>
      <c r="D160" s="262"/>
      <c r="E160" s="262"/>
      <c r="F160" s="264"/>
    </row>
    <row r="161" spans="1:6" ht="15.6" customHeight="1" x14ac:dyDescent="0.25">
      <c r="A161" s="118"/>
      <c r="B161" s="261" t="s">
        <v>473</v>
      </c>
      <c r="C161" s="262"/>
      <c r="D161" s="262"/>
      <c r="E161" s="262"/>
      <c r="F161" s="264"/>
    </row>
    <row r="162" spans="1:6" ht="38.1" customHeight="1" x14ac:dyDescent="0.25">
      <c r="A162" s="118"/>
      <c r="B162" s="261" t="s">
        <v>492</v>
      </c>
      <c r="C162" s="262"/>
      <c r="D162" s="262"/>
      <c r="E162" s="262"/>
      <c r="F162" s="264"/>
    </row>
    <row r="163" spans="1:6" ht="38.1" customHeight="1" x14ac:dyDescent="0.25">
      <c r="A163" s="118"/>
      <c r="B163" s="261" t="s">
        <v>493</v>
      </c>
      <c r="C163" s="262"/>
      <c r="D163" s="262"/>
      <c r="E163" s="262"/>
      <c r="F163" s="264"/>
    </row>
    <row r="164" spans="1:6" ht="38.1" customHeight="1" x14ac:dyDescent="0.25">
      <c r="A164" s="118"/>
      <c r="B164" s="261" t="s">
        <v>474</v>
      </c>
      <c r="C164" s="262"/>
      <c r="D164" s="262"/>
      <c r="E164" s="262"/>
      <c r="F164" s="264"/>
    </row>
    <row r="165" spans="1:6" ht="38.1" customHeight="1" x14ac:dyDescent="0.25">
      <c r="A165" s="118"/>
      <c r="B165" s="261" t="s">
        <v>494</v>
      </c>
      <c r="C165" s="262"/>
      <c r="D165" s="262"/>
      <c r="E165" s="262"/>
      <c r="F165" s="264"/>
    </row>
    <row r="166" spans="1:6" ht="38.1" customHeight="1" x14ac:dyDescent="0.25">
      <c r="A166" s="118"/>
      <c r="B166" s="261" t="s">
        <v>495</v>
      </c>
      <c r="C166" s="262"/>
      <c r="D166" s="262"/>
      <c r="E166" s="262"/>
      <c r="F166" s="264"/>
    </row>
    <row r="167" spans="1:6" ht="38.1" customHeight="1" x14ac:dyDescent="0.25">
      <c r="A167" s="118"/>
      <c r="B167" s="261" t="s">
        <v>475</v>
      </c>
      <c r="C167" s="262"/>
      <c r="D167" s="262"/>
      <c r="E167" s="262"/>
      <c r="F167" s="264"/>
    </row>
    <row r="168" spans="1:6" ht="15.6" customHeight="1" x14ac:dyDescent="0.25">
      <c r="A168" s="118"/>
      <c r="B168" s="261" t="s">
        <v>476</v>
      </c>
      <c r="C168" s="262"/>
      <c r="D168" s="262"/>
      <c r="E168" s="262"/>
      <c r="F168" s="264"/>
    </row>
    <row r="169" spans="1:6" ht="38.1" customHeight="1" x14ac:dyDescent="0.25">
      <c r="A169" s="193"/>
      <c r="B169" s="261" t="s">
        <v>496</v>
      </c>
      <c r="C169" s="262"/>
      <c r="D169" s="262"/>
      <c r="E169" s="262"/>
      <c r="F169" s="264"/>
    </row>
    <row r="170" spans="1:6" ht="49.5" customHeight="1" x14ac:dyDescent="0.25">
      <c r="A170" s="118"/>
      <c r="B170" s="261" t="s">
        <v>497</v>
      </c>
      <c r="C170" s="262"/>
      <c r="D170" s="262"/>
      <c r="E170" s="262"/>
      <c r="F170" s="264"/>
    </row>
    <row r="171" spans="1:6" ht="38.1" customHeight="1" x14ac:dyDescent="0.25">
      <c r="A171" s="193" t="s">
        <v>79</v>
      </c>
      <c r="B171" s="261" t="s">
        <v>477</v>
      </c>
      <c r="C171" s="262"/>
      <c r="D171" s="262"/>
      <c r="E171" s="262"/>
      <c r="F171" s="264"/>
    </row>
    <row r="172" spans="1:6" ht="38.1" customHeight="1" x14ac:dyDescent="0.25">
      <c r="A172" s="118" t="s">
        <v>79</v>
      </c>
      <c r="B172" s="261" t="s">
        <v>478</v>
      </c>
      <c r="C172" s="262"/>
      <c r="D172" s="262"/>
      <c r="E172" s="262"/>
      <c r="F172" s="264"/>
    </row>
    <row r="173" spans="1:6" ht="15.6" customHeight="1" x14ac:dyDescent="0.25">
      <c r="A173" s="118"/>
      <c r="B173" s="261" t="s">
        <v>498</v>
      </c>
      <c r="C173" s="262"/>
      <c r="D173" s="262"/>
      <c r="E173" s="262"/>
      <c r="F173" s="264"/>
    </row>
    <row r="174" spans="1:6" ht="15.6" customHeight="1" x14ac:dyDescent="0.25">
      <c r="A174" s="118"/>
      <c r="B174" s="261" t="s">
        <v>479</v>
      </c>
      <c r="C174" s="262"/>
      <c r="D174" s="262"/>
      <c r="E174" s="262"/>
      <c r="F174" s="264"/>
    </row>
    <row r="175" spans="1:6" ht="47.25" customHeight="1" x14ac:dyDescent="0.25">
      <c r="A175" s="118"/>
      <c r="B175" s="261" t="s">
        <v>499</v>
      </c>
      <c r="C175" s="262"/>
      <c r="D175" s="262"/>
      <c r="E175" s="262"/>
      <c r="F175" s="264"/>
    </row>
    <row r="176" spans="1:6" ht="15.6" customHeight="1" x14ac:dyDescent="0.25">
      <c r="A176" s="118"/>
      <c r="B176" s="261" t="s">
        <v>500</v>
      </c>
      <c r="C176" s="262"/>
      <c r="D176" s="262"/>
      <c r="E176" s="262"/>
      <c r="F176" s="264"/>
    </row>
    <row r="177" spans="1:6" ht="15.6" customHeight="1" x14ac:dyDescent="0.25">
      <c r="A177" s="118"/>
      <c r="B177" s="261" t="s">
        <v>501</v>
      </c>
      <c r="C177" s="262"/>
      <c r="D177" s="262"/>
      <c r="E177" s="262"/>
      <c r="F177" s="264"/>
    </row>
    <row r="178" spans="1:6" ht="34.5" customHeight="1" x14ac:dyDescent="0.25">
      <c r="A178" s="118"/>
      <c r="B178" s="261" t="s">
        <v>502</v>
      </c>
      <c r="C178" s="262"/>
      <c r="D178" s="262"/>
      <c r="E178" s="262"/>
      <c r="F178" s="264"/>
    </row>
    <row r="179" spans="1:6" ht="15.6" customHeight="1" x14ac:dyDescent="0.25">
      <c r="A179" s="118"/>
      <c r="B179" s="261" t="s">
        <v>503</v>
      </c>
      <c r="C179" s="262"/>
      <c r="D179" s="262"/>
      <c r="E179" s="262"/>
      <c r="F179" s="264"/>
    </row>
    <row r="180" spans="1:6" ht="38.1" customHeight="1" x14ac:dyDescent="0.25">
      <c r="A180" s="118"/>
      <c r="B180" s="261" t="s">
        <v>504</v>
      </c>
      <c r="C180" s="262"/>
      <c r="D180" s="262"/>
      <c r="E180" s="262"/>
      <c r="F180" s="264"/>
    </row>
    <row r="181" spans="1:6" x14ac:dyDescent="0.25">
      <c r="A181" s="118"/>
      <c r="B181" s="261" t="s">
        <v>480</v>
      </c>
      <c r="C181" s="262"/>
      <c r="D181" s="262"/>
      <c r="E181" s="262"/>
      <c r="F181" s="264"/>
    </row>
    <row r="182" spans="1:6" ht="38.1" customHeight="1" x14ac:dyDescent="0.25">
      <c r="A182" s="118"/>
      <c r="B182" s="261" t="s">
        <v>481</v>
      </c>
      <c r="C182" s="262"/>
      <c r="D182" s="262"/>
      <c r="E182" s="262"/>
      <c r="F182" s="264"/>
    </row>
    <row r="183" spans="1:6" ht="38.1" customHeight="1" x14ac:dyDescent="0.25">
      <c r="A183" s="118"/>
      <c r="B183" s="261" t="s">
        <v>482</v>
      </c>
      <c r="C183" s="262"/>
      <c r="D183" s="262"/>
      <c r="E183" s="262"/>
      <c r="F183" s="264"/>
    </row>
    <row r="184" spans="1:6" ht="46.15" customHeight="1" x14ac:dyDescent="0.25">
      <c r="A184" s="118"/>
      <c r="B184" s="261" t="s">
        <v>483</v>
      </c>
      <c r="C184" s="262"/>
      <c r="D184" s="262"/>
      <c r="E184" s="262"/>
      <c r="F184" s="264"/>
    </row>
    <row r="185" spans="1:6" ht="38.1" customHeight="1" x14ac:dyDescent="0.25">
      <c r="A185" s="118"/>
      <c r="B185" s="261" t="s">
        <v>505</v>
      </c>
      <c r="C185" s="262"/>
      <c r="D185" s="262"/>
      <c r="E185" s="262"/>
      <c r="F185" s="264"/>
    </row>
    <row r="186" spans="1:6" ht="30.6" customHeight="1" x14ac:dyDescent="0.25">
      <c r="A186" s="118"/>
      <c r="B186" s="261" t="s">
        <v>506</v>
      </c>
      <c r="C186" s="262"/>
      <c r="D186" s="262"/>
      <c r="E186" s="262"/>
      <c r="F186" s="264"/>
    </row>
    <row r="187" spans="1:6" ht="38.1" customHeight="1" x14ac:dyDescent="0.25">
      <c r="A187" s="118"/>
      <c r="B187" s="261" t="s">
        <v>507</v>
      </c>
      <c r="C187" s="262"/>
      <c r="D187" s="262"/>
      <c r="E187" s="262"/>
      <c r="F187" s="264"/>
    </row>
    <row r="188" spans="1:6" x14ac:dyDescent="0.25">
      <c r="A188" s="118"/>
      <c r="B188" s="261" t="s">
        <v>513</v>
      </c>
      <c r="C188" s="262"/>
      <c r="D188" s="262"/>
      <c r="E188" s="262"/>
      <c r="F188" s="264"/>
    </row>
    <row r="189" spans="1:6" ht="15.6" customHeight="1" x14ac:dyDescent="0.25">
      <c r="A189" s="118"/>
      <c r="B189" s="261" t="s">
        <v>484</v>
      </c>
      <c r="C189" s="262"/>
      <c r="D189" s="262"/>
      <c r="E189" s="262"/>
      <c r="F189" s="264"/>
    </row>
    <row r="190" spans="1:6" ht="39.6" customHeight="1" x14ac:dyDescent="0.25">
      <c r="A190" s="118"/>
      <c r="B190" s="261" t="s">
        <v>508</v>
      </c>
      <c r="C190" s="262"/>
      <c r="D190" s="262"/>
      <c r="E190" s="262"/>
      <c r="F190" s="264"/>
    </row>
    <row r="191" spans="1:6" ht="15.6" customHeight="1" x14ac:dyDescent="0.25">
      <c r="A191" s="118"/>
      <c r="B191" s="261" t="s">
        <v>485</v>
      </c>
      <c r="C191" s="262"/>
      <c r="D191" s="262"/>
      <c r="E191" s="262"/>
      <c r="F191" s="264"/>
    </row>
    <row r="192" spans="1:6" ht="39.6" customHeight="1" x14ac:dyDescent="0.25">
      <c r="A192" s="118"/>
      <c r="B192" s="261" t="s">
        <v>509</v>
      </c>
      <c r="C192" s="262"/>
      <c r="D192" s="262"/>
      <c r="E192" s="262"/>
      <c r="F192" s="264"/>
    </row>
    <row r="193" spans="1:6" ht="15.6" customHeight="1" x14ac:dyDescent="0.25">
      <c r="A193" s="118"/>
      <c r="B193" s="261" t="s">
        <v>486</v>
      </c>
      <c r="C193" s="262"/>
      <c r="D193" s="262"/>
      <c r="E193" s="262"/>
      <c r="F193" s="264"/>
    </row>
    <row r="194" spans="1:6" x14ac:dyDescent="0.25">
      <c r="A194" s="118"/>
      <c r="B194" s="261" t="s">
        <v>487</v>
      </c>
      <c r="C194" s="262"/>
      <c r="D194" s="262"/>
      <c r="E194" s="262"/>
      <c r="F194" s="264"/>
    </row>
    <row r="195" spans="1:6" ht="15.6" customHeight="1" x14ac:dyDescent="0.25">
      <c r="A195" s="118"/>
      <c r="B195" s="261" t="s">
        <v>488</v>
      </c>
      <c r="C195" s="262"/>
      <c r="D195" s="262"/>
      <c r="E195" s="262"/>
      <c r="F195" s="264"/>
    </row>
    <row r="196" spans="1:6" ht="16.899999999999999" customHeight="1" x14ac:dyDescent="0.25">
      <c r="A196" s="118"/>
      <c r="B196" s="261" t="s">
        <v>489</v>
      </c>
      <c r="C196" s="262"/>
      <c r="D196" s="262"/>
      <c r="E196" s="262"/>
      <c r="F196" s="264"/>
    </row>
    <row r="197" spans="1:6" ht="15.6" customHeight="1" x14ac:dyDescent="0.25">
      <c r="A197" s="118"/>
      <c r="B197" s="261" t="s">
        <v>510</v>
      </c>
      <c r="C197" s="262"/>
      <c r="D197" s="262"/>
      <c r="E197" s="262"/>
      <c r="F197" s="264"/>
    </row>
    <row r="198" spans="1:6" ht="15.6" customHeight="1" x14ac:dyDescent="0.25">
      <c r="A198" s="118"/>
      <c r="B198" s="261" t="s">
        <v>490</v>
      </c>
      <c r="C198" s="262"/>
      <c r="D198" s="262"/>
      <c r="E198" s="262"/>
      <c r="F198" s="264"/>
    </row>
    <row r="199" spans="1:6" ht="33" customHeight="1" x14ac:dyDescent="0.25">
      <c r="A199" s="118"/>
      <c r="B199" s="261" t="s">
        <v>511</v>
      </c>
      <c r="C199" s="262"/>
      <c r="D199" s="262"/>
      <c r="E199" s="262"/>
      <c r="F199" s="264"/>
    </row>
    <row r="200" spans="1:6" ht="18.600000000000001" customHeight="1" thickBot="1" x14ac:dyDescent="0.3">
      <c r="A200" s="121"/>
      <c r="B200" s="405" t="s">
        <v>512</v>
      </c>
      <c r="C200" s="406"/>
      <c r="D200" s="406"/>
      <c r="E200" s="406"/>
      <c r="F200" s="407"/>
    </row>
    <row r="201" spans="1:6" x14ac:dyDescent="0.25"/>
    <row r="202" spans="1:6" ht="18" customHeight="1" x14ac:dyDescent="0.25">
      <c r="A202" s="154" t="s">
        <v>183</v>
      </c>
      <c r="B202" s="67"/>
      <c r="C202" s="21"/>
      <c r="D202" s="21"/>
      <c r="E202" s="21"/>
      <c r="F202" s="21"/>
    </row>
    <row r="203" spans="1:6" x14ac:dyDescent="0.25"/>
    <row r="204" spans="1:6" ht="32.450000000000003" customHeight="1" x14ac:dyDescent="0.25">
      <c r="A204" s="408" t="s">
        <v>21</v>
      </c>
      <c r="B204" s="408"/>
      <c r="C204" s="408"/>
      <c r="D204" s="408"/>
      <c r="E204" s="408"/>
      <c r="F204" s="408"/>
    </row>
    <row r="205" spans="1:6" ht="20.25" customHeight="1" x14ac:dyDescent="0.25">
      <c r="A205" s="335" t="s">
        <v>178</v>
      </c>
      <c r="B205" s="335"/>
      <c r="C205" s="335"/>
      <c r="D205" s="335"/>
      <c r="E205" s="335"/>
      <c r="F205" s="335"/>
    </row>
    <row r="206" spans="1:6" ht="20.25" customHeight="1" x14ac:dyDescent="0.25">
      <c r="A206" s="337" t="s">
        <v>424</v>
      </c>
      <c r="B206" s="337"/>
      <c r="C206" s="337"/>
      <c r="D206" s="337"/>
      <c r="E206" s="337"/>
      <c r="F206" s="337"/>
    </row>
    <row r="207" spans="1:6" s="29" customFormat="1" ht="409.5" customHeight="1" x14ac:dyDescent="0.25">
      <c r="A207" s="409" t="s">
        <v>603</v>
      </c>
      <c r="B207" s="409"/>
      <c r="C207" s="409"/>
      <c r="D207" s="409"/>
      <c r="E207" s="409"/>
      <c r="F207" s="409"/>
    </row>
    <row r="208" spans="1:6" x14ac:dyDescent="0.25"/>
    <row r="209" spans="1:17" x14ac:dyDescent="0.25">
      <c r="A209" s="150" t="s">
        <v>233</v>
      </c>
      <c r="B209" s="94"/>
      <c r="C209" s="95"/>
      <c r="D209" s="95"/>
      <c r="E209" s="95"/>
      <c r="F209" s="95"/>
    </row>
    <row r="210" spans="1:17" ht="39" customHeight="1" x14ac:dyDescent="0.25">
      <c r="A210" s="257" t="s">
        <v>232</v>
      </c>
      <c r="B210" s="257"/>
      <c r="C210" s="257"/>
      <c r="D210" s="257"/>
      <c r="E210" s="257"/>
      <c r="F210" s="257"/>
    </row>
    <row r="211" spans="1:17" x14ac:dyDescent="0.25">
      <c r="A211" s="335" t="s">
        <v>178</v>
      </c>
      <c r="B211" s="335"/>
      <c r="C211" s="335"/>
      <c r="D211" s="335"/>
      <c r="E211" s="335"/>
      <c r="F211" s="335"/>
    </row>
    <row r="212" spans="1:17" ht="20.25" customHeight="1" x14ac:dyDescent="0.25">
      <c r="A212" s="337" t="s">
        <v>424</v>
      </c>
      <c r="B212" s="337"/>
      <c r="C212" s="337"/>
      <c r="D212" s="337"/>
      <c r="E212" s="337"/>
      <c r="F212" s="337"/>
    </row>
    <row r="213" spans="1:17" ht="277.5" customHeight="1" x14ac:dyDescent="0.25">
      <c r="A213" s="277" t="s">
        <v>601</v>
      </c>
      <c r="B213" s="277"/>
      <c r="C213" s="277"/>
      <c r="D213" s="277"/>
      <c r="E213" s="277"/>
      <c r="F213" s="277"/>
    </row>
    <row r="214" spans="1:17" x14ac:dyDescent="0.25"/>
    <row r="215" spans="1:17" x14ac:dyDescent="0.25">
      <c r="A215" s="113" t="s">
        <v>413</v>
      </c>
      <c r="B215" s="69"/>
      <c r="C215" s="69"/>
      <c r="D215" s="69"/>
      <c r="E215" s="69"/>
      <c r="F215" s="69"/>
      <c r="G215" s="70"/>
      <c r="H215" s="70"/>
      <c r="I215" s="70"/>
      <c r="J215" s="70"/>
      <c r="K215" s="70"/>
      <c r="L215" s="70"/>
      <c r="M215" s="70"/>
      <c r="N215" s="70"/>
      <c r="O215" s="70"/>
      <c r="P215" s="70"/>
      <c r="Q215" s="70"/>
    </row>
    <row r="216" spans="1:17" ht="50.1" customHeight="1" x14ac:dyDescent="0.25">
      <c r="A216" s="278" t="s">
        <v>68</v>
      </c>
      <c r="B216" s="278"/>
      <c r="C216" s="278"/>
      <c r="D216" s="278"/>
      <c r="E216" s="278"/>
      <c r="F216" s="278"/>
    </row>
    <row r="217" spans="1:17" x14ac:dyDescent="0.25"/>
    <row r="218" spans="1:17" x14ac:dyDescent="0.25">
      <c r="A218" s="113" t="s">
        <v>62</v>
      </c>
      <c r="B218" s="21"/>
      <c r="C218" s="21"/>
      <c r="D218" s="21"/>
      <c r="E218" s="21"/>
      <c r="F218" s="21"/>
    </row>
    <row r="219" spans="1:17" ht="36" customHeight="1" x14ac:dyDescent="0.25">
      <c r="A219" s="258" t="s">
        <v>551</v>
      </c>
      <c r="B219" s="259"/>
      <c r="C219" s="259"/>
      <c r="D219" s="259"/>
      <c r="E219" s="259"/>
      <c r="F219" s="259"/>
    </row>
    <row r="220" spans="1:17" x14ac:dyDescent="0.25">
      <c r="A220" s="335" t="s">
        <v>178</v>
      </c>
      <c r="B220" s="335"/>
      <c r="C220" s="335"/>
      <c r="D220" s="335"/>
      <c r="E220" s="335"/>
      <c r="F220" s="335"/>
    </row>
    <row r="221" spans="1:17" ht="20.25" customHeight="1" x14ac:dyDescent="0.25">
      <c r="A221" s="337" t="s">
        <v>431</v>
      </c>
      <c r="B221" s="337"/>
      <c r="C221" s="337"/>
      <c r="D221" s="337"/>
      <c r="E221" s="337"/>
      <c r="F221" s="337"/>
    </row>
    <row r="222" spans="1:17" s="29" customFormat="1" ht="273" customHeight="1" x14ac:dyDescent="0.25">
      <c r="A222" s="336" t="s">
        <v>602</v>
      </c>
      <c r="B222" s="336"/>
      <c r="C222" s="336"/>
      <c r="D222" s="336"/>
      <c r="E222" s="336"/>
      <c r="F222" s="336"/>
    </row>
    <row r="223" spans="1:17" x14ac:dyDescent="0.25">
      <c r="A223" s="113" t="s">
        <v>22</v>
      </c>
      <c r="B223" s="21"/>
      <c r="C223" s="21"/>
      <c r="D223" s="21"/>
      <c r="E223" s="21"/>
      <c r="F223" s="21"/>
    </row>
    <row r="224" spans="1:17" x14ac:dyDescent="0.25"/>
    <row r="225" spans="1:6" x14ac:dyDescent="0.25">
      <c r="A225" s="154" t="s">
        <v>414</v>
      </c>
      <c r="B225" s="21"/>
      <c r="C225" s="21"/>
      <c r="D225" s="21"/>
      <c r="E225" s="21"/>
      <c r="F225" s="21"/>
    </row>
    <row r="226" spans="1:6" ht="16.5" thickBot="1" x14ac:dyDescent="0.3">
      <c r="A226" s="17"/>
      <c r="B226" s="18"/>
      <c r="C226" s="18"/>
      <c r="D226" s="18"/>
      <c r="E226" s="18"/>
      <c r="F226" s="18"/>
    </row>
    <row r="227" spans="1:6" x14ac:dyDescent="0.25">
      <c r="A227" s="114"/>
      <c r="B227" s="31"/>
      <c r="C227" s="32" t="s">
        <v>78</v>
      </c>
      <c r="D227" s="144"/>
      <c r="E227" s="145"/>
      <c r="F227" s="146"/>
    </row>
    <row r="228" spans="1:6" x14ac:dyDescent="0.25">
      <c r="A228" s="363" t="s">
        <v>23</v>
      </c>
      <c r="B228" s="98" t="s">
        <v>158</v>
      </c>
      <c r="C228" s="72"/>
      <c r="D228" s="147"/>
      <c r="E228" s="148"/>
      <c r="F228" s="149"/>
    </row>
    <row r="229" spans="1:6" ht="53.25" customHeight="1" x14ac:dyDescent="0.25">
      <c r="A229" s="364"/>
      <c r="B229" s="98" t="s">
        <v>157</v>
      </c>
      <c r="C229" s="72"/>
      <c r="D229" s="358"/>
      <c r="E229" s="255"/>
      <c r="F229" s="256"/>
    </row>
    <row r="230" spans="1:6" ht="45" customHeight="1" thickBot="1" x14ac:dyDescent="0.3">
      <c r="A230" s="365"/>
      <c r="B230" s="99" t="s">
        <v>407</v>
      </c>
      <c r="C230" s="73"/>
      <c r="D230" s="359"/>
      <c r="E230" s="360"/>
      <c r="F230" s="361"/>
    </row>
    <row r="231" spans="1:6" ht="27" customHeight="1" x14ac:dyDescent="0.25"/>
    <row r="232" spans="1:6" x14ac:dyDescent="0.25">
      <c r="A232" s="154" t="s">
        <v>415</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62" t="s">
        <v>160</v>
      </c>
      <c r="E234" s="298" t="s">
        <v>430</v>
      </c>
      <c r="F234" s="299"/>
    </row>
    <row r="235" spans="1:6" ht="75" customHeight="1" x14ac:dyDescent="0.25">
      <c r="A235" s="293" t="s">
        <v>24</v>
      </c>
      <c r="B235" s="286" t="s">
        <v>432</v>
      </c>
      <c r="C235" s="286"/>
      <c r="D235" s="72"/>
      <c r="E235" s="366"/>
      <c r="F235" s="367"/>
    </row>
    <row r="236" spans="1:6" ht="36" customHeight="1" x14ac:dyDescent="0.25">
      <c r="A236" s="293"/>
      <c r="B236" s="286" t="s">
        <v>175</v>
      </c>
      <c r="C236" s="286"/>
      <c r="D236" s="72"/>
      <c r="E236" s="366"/>
      <c r="F236" s="367"/>
    </row>
    <row r="237" spans="1:6" ht="38.25" customHeight="1" x14ac:dyDescent="0.25">
      <c r="A237" s="293"/>
      <c r="B237" s="286" t="s">
        <v>176</v>
      </c>
      <c r="C237" s="286"/>
      <c r="D237" s="72"/>
      <c r="E237" s="366"/>
      <c r="F237" s="367"/>
    </row>
    <row r="238" spans="1:6" ht="36" customHeight="1" x14ac:dyDescent="0.25">
      <c r="A238" s="293"/>
      <c r="B238" s="286" t="s">
        <v>165</v>
      </c>
      <c r="C238" s="286"/>
      <c r="D238" s="72"/>
      <c r="E238" s="52"/>
      <c r="F238" s="23"/>
    </row>
    <row r="239" spans="1:6" x14ac:dyDescent="0.25">
      <c r="A239" s="293"/>
      <c r="B239" s="286" t="s">
        <v>128</v>
      </c>
      <c r="C239" s="286"/>
      <c r="D239" s="72"/>
      <c r="E239" s="366"/>
      <c r="F239" s="367"/>
    </row>
    <row r="240" spans="1:6" x14ac:dyDescent="0.25"/>
    <row r="241" spans="1:6" x14ac:dyDescent="0.25">
      <c r="A241" s="154" t="s">
        <v>433</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3" t="s">
        <v>78</v>
      </c>
    </row>
    <row r="244" spans="1:6" ht="21.75" customHeight="1" x14ac:dyDescent="0.25">
      <c r="A244" s="294" t="s">
        <v>24</v>
      </c>
      <c r="B244" s="260" t="s">
        <v>149</v>
      </c>
      <c r="C244" s="260"/>
      <c r="D244" s="260"/>
      <c r="E244" s="260"/>
      <c r="F244" s="76"/>
    </row>
    <row r="245" spans="1:6" ht="21.75" customHeight="1" x14ac:dyDescent="0.25">
      <c r="A245" s="294"/>
      <c r="B245" s="260" t="s">
        <v>150</v>
      </c>
      <c r="C245" s="260"/>
      <c r="D245" s="260"/>
      <c r="E245" s="260"/>
      <c r="F245" s="76"/>
    </row>
    <row r="246" spans="1:6" ht="52.5" customHeight="1" x14ac:dyDescent="0.25">
      <c r="A246" s="294"/>
      <c r="B246" s="391" t="s">
        <v>151</v>
      </c>
      <c r="C246" s="391"/>
      <c r="D246" s="391"/>
      <c r="E246" s="391"/>
      <c r="F246" s="76"/>
    </row>
    <row r="247" spans="1:6" ht="34.5" customHeight="1" thickBot="1" x14ac:dyDescent="0.3">
      <c r="A247" s="295"/>
      <c r="B247" s="341" t="s">
        <v>152</v>
      </c>
      <c r="C247" s="341"/>
      <c r="D247" s="341"/>
      <c r="E247" s="341"/>
      <c r="F247" s="77"/>
    </row>
    <row r="248" spans="1:6" x14ac:dyDescent="0.25">
      <c r="A248" s="34"/>
      <c r="B248" s="34"/>
      <c r="C248" s="34"/>
    </row>
    <row r="249" spans="1:6" ht="67.5" customHeight="1" x14ac:dyDescent="0.25">
      <c r="A249" s="376" t="s">
        <v>581</v>
      </c>
      <c r="B249" s="376"/>
      <c r="C249" s="376"/>
      <c r="D249" s="376"/>
      <c r="E249" s="376"/>
      <c r="F249" s="376"/>
    </row>
    <row r="250" spans="1:6" x14ac:dyDescent="0.25">
      <c r="A250" s="111" t="s">
        <v>434</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96</v>
      </c>
      <c r="C253" s="18"/>
      <c r="D253" s="66"/>
      <c r="E253" s="97" t="s">
        <v>100</v>
      </c>
      <c r="F253" s="18"/>
    </row>
    <row r="254" spans="1:6" ht="18.75" customHeight="1" x14ac:dyDescent="0.25">
      <c r="A254" s="108"/>
      <c r="B254" s="97" t="s">
        <v>105</v>
      </c>
      <c r="C254" s="18"/>
      <c r="D254" s="66"/>
      <c r="E254" s="97" t="s">
        <v>101</v>
      </c>
      <c r="F254" s="18"/>
    </row>
    <row r="255" spans="1:6" ht="18.75" customHeight="1" x14ac:dyDescent="0.25">
      <c r="A255" s="108"/>
      <c r="B255" s="97" t="s">
        <v>97</v>
      </c>
      <c r="C255" s="18"/>
      <c r="D255" s="66"/>
      <c r="E255" s="97" t="s">
        <v>102</v>
      </c>
      <c r="F255" s="18"/>
    </row>
    <row r="256" spans="1:6" ht="18.75" customHeight="1" x14ac:dyDescent="0.25">
      <c r="A256" s="108"/>
      <c r="B256" s="97" t="s">
        <v>98</v>
      </c>
      <c r="C256" s="18"/>
      <c r="D256" s="66"/>
      <c r="E256" s="97" t="s">
        <v>103</v>
      </c>
      <c r="F256" s="18"/>
    </row>
    <row r="257" spans="1:6" ht="18.75" customHeight="1" x14ac:dyDescent="0.25">
      <c r="A257" s="108"/>
      <c r="B257" s="97" t="s">
        <v>99</v>
      </c>
      <c r="C257" s="18"/>
      <c r="D257" s="66"/>
      <c r="E257" s="97" t="s">
        <v>104</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106</v>
      </c>
      <c r="D260" s="66"/>
      <c r="E260" s="97" t="s">
        <v>112</v>
      </c>
    </row>
    <row r="261" spans="1:6" ht="18.75" customHeight="1" x14ac:dyDescent="0.25">
      <c r="A261" s="108"/>
      <c r="B261" s="97" t="s">
        <v>107</v>
      </c>
      <c r="D261" s="66"/>
      <c r="E261" s="97" t="s">
        <v>113</v>
      </c>
    </row>
    <row r="262" spans="1:6" ht="18.75" customHeight="1" x14ac:dyDescent="0.25">
      <c r="A262" s="108"/>
      <c r="B262" s="97" t="s">
        <v>108</v>
      </c>
      <c r="D262" s="66"/>
      <c r="E262" s="97" t="s">
        <v>114</v>
      </c>
    </row>
    <row r="263" spans="1:6" x14ac:dyDescent="0.25">
      <c r="A263" s="108"/>
      <c r="B263" s="97" t="s">
        <v>109</v>
      </c>
      <c r="D263" s="66"/>
      <c r="E263" s="97" t="s">
        <v>115</v>
      </c>
    </row>
    <row r="264" spans="1:6" x14ac:dyDescent="0.25">
      <c r="A264" s="108"/>
      <c r="B264" s="97" t="s">
        <v>110</v>
      </c>
      <c r="D264" s="66"/>
      <c r="E264" s="97" t="s">
        <v>116</v>
      </c>
    </row>
    <row r="265" spans="1:6" ht="18.75" customHeight="1" x14ac:dyDescent="0.25">
      <c r="A265" s="108"/>
      <c r="B265" s="97" t="s">
        <v>111</v>
      </c>
    </row>
    <row r="266" spans="1:6" ht="18.75" customHeight="1" x14ac:dyDescent="0.25"/>
    <row r="267" spans="1:6" x14ac:dyDescent="0.25">
      <c r="A267" s="111" t="s">
        <v>27</v>
      </c>
      <c r="B267" s="25"/>
      <c r="C267" s="21"/>
      <c r="D267" s="21"/>
      <c r="E267" s="21"/>
      <c r="F267" s="21"/>
    </row>
    <row r="268" spans="1:6" x14ac:dyDescent="0.25">
      <c r="A268" s="335" t="s">
        <v>178</v>
      </c>
      <c r="B268" s="335"/>
      <c r="C268" s="335"/>
      <c r="D268" s="335"/>
      <c r="E268" s="335"/>
      <c r="F268" s="335"/>
    </row>
    <row r="269" spans="1:6" x14ac:dyDescent="0.25">
      <c r="A269" s="337" t="s">
        <v>424</v>
      </c>
      <c r="B269" s="337"/>
      <c r="C269" s="337"/>
      <c r="D269" s="337"/>
      <c r="E269" s="337"/>
      <c r="F269" s="337"/>
    </row>
    <row r="270" spans="1:6" ht="99.95" customHeight="1" x14ac:dyDescent="0.25">
      <c r="A270" s="278" t="s">
        <v>588</v>
      </c>
      <c r="B270" s="278"/>
      <c r="C270" s="278"/>
      <c r="D270" s="278"/>
      <c r="E270" s="278"/>
      <c r="F270" s="278"/>
    </row>
    <row r="271" spans="1:6" x14ac:dyDescent="0.25"/>
    <row r="272" spans="1:6" x14ac:dyDescent="0.25">
      <c r="A272" s="111" t="s">
        <v>28</v>
      </c>
      <c r="B272" s="21"/>
      <c r="C272" s="21"/>
      <c r="D272" s="21"/>
      <c r="E272" s="21"/>
      <c r="F272" s="21"/>
    </row>
    <row r="273" spans="1:11" x14ac:dyDescent="0.25">
      <c r="A273" s="333" t="s">
        <v>552</v>
      </c>
      <c r="B273" s="362"/>
      <c r="C273" s="362"/>
      <c r="D273" s="362"/>
      <c r="E273" s="362"/>
      <c r="F273" s="362"/>
    </row>
    <row r="274" spans="1:11" x14ac:dyDescent="0.25">
      <c r="A274" s="335" t="s">
        <v>178</v>
      </c>
      <c r="B274" s="335"/>
      <c r="C274" s="335"/>
      <c r="D274" s="335"/>
      <c r="E274" s="335"/>
      <c r="F274" s="335"/>
    </row>
    <row r="275" spans="1:11" x14ac:dyDescent="0.25">
      <c r="A275" s="337" t="s">
        <v>424</v>
      </c>
      <c r="B275" s="337"/>
      <c r="C275" s="337"/>
      <c r="D275" s="337"/>
      <c r="E275" s="337"/>
      <c r="F275" s="337"/>
    </row>
    <row r="276" spans="1:11" ht="99.95" customHeight="1" x14ac:dyDescent="0.25">
      <c r="A276" s="278" t="s">
        <v>588</v>
      </c>
      <c r="B276" s="278"/>
      <c r="C276" s="278"/>
      <c r="D276" s="278"/>
      <c r="E276" s="278"/>
      <c r="F276" s="278"/>
    </row>
    <row r="277" spans="1:11" x14ac:dyDescent="0.25">
      <c r="A277" s="161"/>
      <c r="B277" s="160"/>
      <c r="C277" s="78"/>
      <c r="D277" s="78"/>
      <c r="E277" s="78"/>
      <c r="F277" s="78"/>
    </row>
    <row r="278" spans="1:11" x14ac:dyDescent="0.25">
      <c r="A278" s="154" t="s">
        <v>416</v>
      </c>
      <c r="B278" s="21"/>
      <c r="C278" s="21"/>
      <c r="D278" s="21"/>
      <c r="E278" s="21"/>
      <c r="F278" s="21"/>
    </row>
    <row r="279" spans="1:11" ht="16.5" thickBot="1" x14ac:dyDescent="0.3">
      <c r="G279" s="18"/>
      <c r="H279" s="18"/>
      <c r="I279" s="18"/>
      <c r="J279" s="18"/>
      <c r="K279" s="18"/>
    </row>
    <row r="280" spans="1:11" ht="31.5" customHeight="1" thickBot="1" x14ac:dyDescent="0.3">
      <c r="A280" s="117"/>
      <c r="B280" s="350" t="s">
        <v>68</v>
      </c>
      <c r="C280" s="351"/>
      <c r="D280" s="377" t="s">
        <v>389</v>
      </c>
      <c r="E280" s="378"/>
      <c r="F280" s="379"/>
      <c r="G280" s="18"/>
      <c r="H280" s="18"/>
      <c r="I280" s="18"/>
      <c r="J280" s="18"/>
      <c r="K280" s="18"/>
    </row>
    <row r="281" spans="1:11" ht="18.75" customHeight="1" x14ac:dyDescent="0.25">
      <c r="A281" s="290" t="s">
        <v>417</v>
      </c>
      <c r="B281" s="100" t="s">
        <v>70</v>
      </c>
      <c r="C281" s="55" t="s">
        <v>146</v>
      </c>
      <c r="D281" s="380" t="s">
        <v>71</v>
      </c>
      <c r="E281" s="381"/>
      <c r="F281" s="382"/>
      <c r="G281" s="18"/>
      <c r="H281" s="18"/>
      <c r="I281" s="18"/>
      <c r="J281" s="18"/>
      <c r="K281" s="18"/>
    </row>
    <row r="282" spans="1:11" x14ac:dyDescent="0.25">
      <c r="A282" s="291"/>
      <c r="B282" s="101" t="s">
        <v>117</v>
      </c>
      <c r="C282" s="72" t="s">
        <v>79</v>
      </c>
      <c r="D282" s="383"/>
      <c r="E282" s="384"/>
      <c r="F282" s="385"/>
      <c r="G282" s="18"/>
      <c r="H282" s="18"/>
      <c r="I282" s="18"/>
      <c r="J282" s="18"/>
      <c r="K282" s="18"/>
    </row>
    <row r="283" spans="1:11" ht="16.5" thickBot="1" x14ac:dyDescent="0.3">
      <c r="A283" s="292"/>
      <c r="B283" s="102" t="s">
        <v>118</v>
      </c>
      <c r="C283" s="192" t="s">
        <v>79</v>
      </c>
      <c r="D283" s="386"/>
      <c r="E283" s="387"/>
      <c r="F283" s="388"/>
      <c r="G283" s="18"/>
      <c r="H283" s="18"/>
      <c r="I283" s="18"/>
      <c r="J283" s="18"/>
      <c r="K283" s="18"/>
    </row>
    <row r="284" spans="1:11" x14ac:dyDescent="0.25">
      <c r="A284" s="287" t="s">
        <v>418</v>
      </c>
      <c r="B284" s="136" t="s">
        <v>73</v>
      </c>
      <c r="C284" s="137"/>
      <c r="D284" s="342" t="s">
        <v>72</v>
      </c>
      <c r="E284" s="342"/>
      <c r="F284" s="53" t="s">
        <v>146</v>
      </c>
      <c r="G284" s="18"/>
      <c r="H284" s="18"/>
      <c r="I284" s="18"/>
      <c r="J284" s="18"/>
      <c r="K284" s="18"/>
    </row>
    <row r="285" spans="1:11" ht="53.25" customHeight="1" x14ac:dyDescent="0.25">
      <c r="A285" s="288"/>
      <c r="B285" s="101" t="s">
        <v>119</v>
      </c>
      <c r="C285" s="76" t="s">
        <v>79</v>
      </c>
      <c r="D285" s="284" t="s">
        <v>166</v>
      </c>
      <c r="E285" s="285"/>
      <c r="F285" s="76"/>
      <c r="G285" s="57"/>
      <c r="H285" s="18"/>
      <c r="I285" s="18"/>
      <c r="J285" s="18"/>
      <c r="K285" s="18"/>
    </row>
    <row r="286" spans="1:11" ht="51" customHeight="1" x14ac:dyDescent="0.25">
      <c r="A286" s="288"/>
      <c r="B286" s="101" t="s">
        <v>170</v>
      </c>
      <c r="C286" s="76"/>
      <c r="D286" s="284" t="s">
        <v>167</v>
      </c>
      <c r="E286" s="285"/>
      <c r="F286" s="76"/>
      <c r="G286" s="58"/>
      <c r="H286" s="18"/>
      <c r="I286" s="18"/>
      <c r="J286" s="18"/>
      <c r="K286" s="18"/>
    </row>
    <row r="287" spans="1:11" x14ac:dyDescent="0.25">
      <c r="A287" s="288"/>
      <c r="B287" s="138" t="s">
        <v>171</v>
      </c>
      <c r="C287" s="76"/>
      <c r="D287" s="284" t="s">
        <v>168</v>
      </c>
      <c r="E287" s="285"/>
      <c r="F287" s="76"/>
      <c r="G287" s="18"/>
      <c r="H287" s="18"/>
      <c r="I287" s="18"/>
      <c r="J287" s="18"/>
      <c r="K287" s="18"/>
    </row>
    <row r="288" spans="1:11" x14ac:dyDescent="0.25">
      <c r="A288" s="288"/>
      <c r="B288" s="139" t="s">
        <v>120</v>
      </c>
      <c r="C288" s="76"/>
      <c r="D288" s="284" t="s">
        <v>169</v>
      </c>
      <c r="E288" s="285"/>
      <c r="F288" s="76"/>
      <c r="G288" s="18"/>
      <c r="H288" s="18"/>
      <c r="I288" s="18"/>
      <c r="J288" s="18"/>
      <c r="K288" s="18"/>
    </row>
    <row r="289" spans="1:11" x14ac:dyDescent="0.25">
      <c r="A289" s="288"/>
      <c r="B289" s="140" t="s">
        <v>74</v>
      </c>
      <c r="C289" s="141"/>
      <c r="D289" s="35"/>
      <c r="E289" s="35"/>
      <c r="F289" s="36"/>
      <c r="G289" s="18"/>
      <c r="H289" s="18"/>
      <c r="I289" s="18"/>
      <c r="J289" s="18"/>
      <c r="K289" s="18"/>
    </row>
    <row r="290" spans="1:11" ht="36.75" customHeight="1" thickBot="1" x14ac:dyDescent="0.3">
      <c r="A290" s="289"/>
      <c r="B290" s="142" t="s">
        <v>435</v>
      </c>
      <c r="C290" s="143"/>
      <c r="D290" s="37"/>
      <c r="E290" s="37"/>
      <c r="F290" s="38"/>
      <c r="G290" s="18"/>
      <c r="H290" s="18"/>
      <c r="I290" s="18"/>
      <c r="J290" s="18"/>
      <c r="K290" s="18"/>
    </row>
    <row r="291" spans="1:11" ht="34.5" customHeight="1" x14ac:dyDescent="0.25">
      <c r="A291" s="287" t="s">
        <v>436</v>
      </c>
      <c r="B291" s="348" t="s">
        <v>75</v>
      </c>
      <c r="C291" s="349"/>
      <c r="D291" s="350" t="s">
        <v>177</v>
      </c>
      <c r="E291" s="351"/>
      <c r="F291" s="352"/>
      <c r="G291" s="18"/>
      <c r="H291" s="18"/>
      <c r="I291" s="18"/>
      <c r="J291" s="18"/>
      <c r="K291" s="18"/>
    </row>
    <row r="292" spans="1:11" x14ac:dyDescent="0.25">
      <c r="A292" s="288"/>
      <c r="B292" s="296" t="s">
        <v>178</v>
      </c>
      <c r="C292" s="297"/>
      <c r="D292" s="222" t="s">
        <v>178</v>
      </c>
      <c r="E292" s="223"/>
      <c r="F292" s="224"/>
      <c r="G292" s="18"/>
      <c r="H292" s="18"/>
      <c r="I292" s="18"/>
      <c r="J292" s="18"/>
      <c r="K292" s="18"/>
    </row>
    <row r="293" spans="1:11" ht="93.75" customHeight="1" x14ac:dyDescent="0.25">
      <c r="A293" s="288"/>
      <c r="B293" s="374" t="s">
        <v>589</v>
      </c>
      <c r="C293" s="375"/>
      <c r="D293" s="279"/>
      <c r="E293" s="280"/>
      <c r="F293" s="281"/>
      <c r="G293" s="18"/>
      <c r="H293" s="18"/>
      <c r="I293" s="18"/>
      <c r="J293" s="18"/>
      <c r="K293" s="18"/>
    </row>
    <row r="294" spans="1:11" ht="47.25" customHeight="1" thickBot="1" x14ac:dyDescent="0.3">
      <c r="A294" s="289"/>
      <c r="B294" s="59"/>
      <c r="C294" s="56"/>
      <c r="D294" s="368"/>
      <c r="E294" s="369"/>
      <c r="F294" s="370"/>
      <c r="G294" s="18"/>
      <c r="H294" s="18"/>
      <c r="I294" s="18"/>
      <c r="J294" s="18"/>
      <c r="K294" s="18"/>
    </row>
    <row r="295" spans="1:11" ht="65.45" customHeight="1" x14ac:dyDescent="0.25">
      <c r="A295" s="303" t="s">
        <v>437</v>
      </c>
      <c r="B295" s="389" t="s">
        <v>71</v>
      </c>
      <c r="C295" s="390"/>
      <c r="D295" s="300" t="s">
        <v>553</v>
      </c>
      <c r="E295" s="301"/>
      <c r="F295" s="302"/>
      <c r="G295" s="18"/>
      <c r="H295" s="18"/>
      <c r="I295" s="18"/>
      <c r="J295" s="18"/>
      <c r="K295" s="18"/>
    </row>
    <row r="296" spans="1:11" ht="116.25" customHeight="1" thickBot="1" x14ac:dyDescent="0.3">
      <c r="A296" s="304"/>
      <c r="B296" s="355"/>
      <c r="C296" s="356"/>
      <c r="D296" s="371"/>
      <c r="E296" s="372"/>
      <c r="F296" s="373"/>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357"/>
      <c r="B299" s="357"/>
      <c r="C299" s="357"/>
      <c r="D299" s="357"/>
      <c r="E299" s="357"/>
      <c r="F299" s="357"/>
    </row>
    <row r="300" spans="1:11" x14ac:dyDescent="0.25"/>
    <row r="301" spans="1:11" ht="18.75" customHeight="1" x14ac:dyDescent="0.25">
      <c r="A301" s="154" t="s">
        <v>184</v>
      </c>
      <c r="B301" s="21"/>
      <c r="C301" s="21"/>
      <c r="D301" s="21"/>
      <c r="E301" s="21"/>
      <c r="F301" s="21"/>
      <c r="G301" s="18"/>
    </row>
    <row r="302" spans="1:11" ht="16.5" thickBot="1" x14ac:dyDescent="0.3">
      <c r="A302" s="79"/>
    </row>
    <row r="303" spans="1:11" x14ac:dyDescent="0.25">
      <c r="A303" s="74" t="s">
        <v>419</v>
      </c>
      <c r="B303" s="31"/>
      <c r="C303" s="31"/>
      <c r="D303" s="31"/>
      <c r="E303" s="31"/>
      <c r="F303" s="39"/>
    </row>
    <row r="304" spans="1:11" ht="18.75" customHeight="1" x14ac:dyDescent="0.25">
      <c r="A304" s="118"/>
      <c r="B304" s="91" t="s">
        <v>59</v>
      </c>
      <c r="C304" s="92"/>
      <c r="D304" s="92"/>
      <c r="E304" s="92"/>
      <c r="F304" s="103"/>
    </row>
    <row r="305" spans="1:6" x14ac:dyDescent="0.25">
      <c r="A305" s="118" t="s">
        <v>79</v>
      </c>
      <c r="B305" s="155" t="s">
        <v>60</v>
      </c>
      <c r="C305" s="92"/>
      <c r="D305" s="92"/>
      <c r="E305" s="92"/>
      <c r="F305" s="103"/>
    </row>
    <row r="306" spans="1:6" ht="18.75" customHeight="1" x14ac:dyDescent="0.25">
      <c r="A306" s="118"/>
      <c r="B306" s="155" t="s">
        <v>121</v>
      </c>
      <c r="C306" s="92"/>
      <c r="D306" s="92"/>
      <c r="E306" s="92"/>
      <c r="F306" s="103"/>
    </row>
    <row r="307" spans="1:6" ht="18.75" customHeight="1" x14ac:dyDescent="0.25">
      <c r="A307" s="119" t="s">
        <v>39</v>
      </c>
      <c r="B307" s="40"/>
      <c r="C307" s="40"/>
      <c r="D307" s="40"/>
      <c r="E307" s="40"/>
      <c r="F307" s="41"/>
    </row>
    <row r="308" spans="1:6" ht="18.75" customHeight="1" x14ac:dyDescent="0.25">
      <c r="A308" s="120" t="s">
        <v>420</v>
      </c>
      <c r="B308" s="42"/>
      <c r="C308" s="42"/>
      <c r="D308" s="42"/>
      <c r="E308" s="42"/>
      <c r="F308" s="43"/>
    </row>
    <row r="309" spans="1:6" ht="75" customHeight="1" thickBot="1" x14ac:dyDescent="0.3">
      <c r="A309" s="238"/>
      <c r="B309" s="239"/>
      <c r="C309" s="239"/>
      <c r="D309" s="239"/>
      <c r="E309" s="239"/>
      <c r="F309" s="240"/>
    </row>
    <row r="310" spans="1:6" ht="16.5" thickBot="1" x14ac:dyDescent="0.3">
      <c r="A310" s="34"/>
    </row>
    <row r="311" spans="1:6" x14ac:dyDescent="0.25">
      <c r="A311" s="74" t="s">
        <v>421</v>
      </c>
      <c r="B311" s="31"/>
      <c r="C311" s="31"/>
      <c r="D311" s="31"/>
      <c r="E311" s="31"/>
      <c r="F311" s="39"/>
    </row>
    <row r="312" spans="1:6" ht="18.75" customHeight="1" x14ac:dyDescent="0.25">
      <c r="A312" s="118"/>
      <c r="B312" s="91" t="s">
        <v>583</v>
      </c>
      <c r="C312" s="92"/>
      <c r="D312" s="92"/>
      <c r="E312" s="92"/>
      <c r="F312" s="103"/>
    </row>
    <row r="313" spans="1:6" ht="18.75" customHeight="1" x14ac:dyDescent="0.25">
      <c r="A313" s="118"/>
      <c r="B313" s="155" t="s">
        <v>122</v>
      </c>
      <c r="C313" s="92"/>
      <c r="D313" s="92"/>
      <c r="E313" s="92"/>
      <c r="F313" s="103"/>
    </row>
    <row r="314" spans="1:6" ht="18.75" customHeight="1" x14ac:dyDescent="0.25">
      <c r="A314" s="118"/>
      <c r="B314" s="155" t="s">
        <v>123</v>
      </c>
      <c r="C314" s="92"/>
      <c r="D314" s="92"/>
      <c r="E314" s="92"/>
      <c r="F314" s="103"/>
    </row>
    <row r="315" spans="1:6" ht="19.5" customHeight="1" thickBot="1" x14ac:dyDescent="0.3">
      <c r="A315" s="121"/>
      <c r="B315" s="104" t="s">
        <v>124</v>
      </c>
      <c r="C315" s="105"/>
      <c r="D315" s="105"/>
      <c r="E315" s="105"/>
      <c r="F315" s="106"/>
    </row>
    <row r="316" spans="1:6" ht="18.75" customHeight="1" x14ac:dyDescent="0.25">
      <c r="A316" s="34"/>
    </row>
    <row r="317" spans="1:6" ht="29.25" customHeight="1" x14ac:dyDescent="0.25">
      <c r="A317" s="111" t="s">
        <v>579</v>
      </c>
      <c r="B317" s="21"/>
      <c r="C317" s="68"/>
      <c r="D317" s="24"/>
      <c r="E317" s="24"/>
      <c r="F317" s="24"/>
    </row>
    <row r="318" spans="1:6" x14ac:dyDescent="0.25">
      <c r="A318" s="34"/>
      <c r="C318" s="34"/>
    </row>
    <row r="319" spans="1:6" x14ac:dyDescent="0.25"/>
    <row r="320" spans="1:6" x14ac:dyDescent="0.25">
      <c r="A320" s="154" t="s">
        <v>185</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4" t="s">
        <v>422</v>
      </c>
      <c r="B322" s="21"/>
      <c r="C322" s="21"/>
      <c r="D322" s="21"/>
      <c r="E322" s="21"/>
      <c r="F322" s="21"/>
    </row>
    <row r="323" spans="1:14" ht="16.5" thickBot="1" x14ac:dyDescent="0.3">
      <c r="A323" s="17"/>
      <c r="B323" s="18"/>
      <c r="C323" s="18"/>
      <c r="D323" s="18"/>
      <c r="E323" s="18"/>
      <c r="F323" s="18"/>
    </row>
    <row r="324" spans="1:14" x14ac:dyDescent="0.25">
      <c r="A324" s="389" t="s">
        <v>153</v>
      </c>
      <c r="B324" s="390"/>
      <c r="C324" s="30"/>
      <c r="D324" s="31"/>
      <c r="E324" s="54" t="s">
        <v>78</v>
      </c>
      <c r="F324" s="248"/>
    </row>
    <row r="325" spans="1:14" ht="15" customHeight="1" x14ac:dyDescent="0.25">
      <c r="A325" s="265"/>
      <c r="B325" s="267"/>
      <c r="C325" s="346" t="s">
        <v>125</v>
      </c>
      <c r="D325" s="347"/>
      <c r="E325" s="81"/>
      <c r="F325" s="249"/>
    </row>
    <row r="326" spans="1:14" ht="30" customHeight="1" x14ac:dyDescent="0.25">
      <c r="A326" s="265"/>
      <c r="B326" s="267"/>
      <c r="C326" s="346" t="s">
        <v>126</v>
      </c>
      <c r="D326" s="347"/>
      <c r="E326" s="66"/>
      <c r="F326" s="249"/>
    </row>
    <row r="327" spans="1:14" ht="33.75" customHeight="1" x14ac:dyDescent="0.25">
      <c r="A327" s="265"/>
      <c r="B327" s="267"/>
      <c r="C327" s="346" t="s">
        <v>127</v>
      </c>
      <c r="D327" s="347"/>
      <c r="E327" s="66"/>
      <c r="F327" s="249"/>
    </row>
    <row r="328" spans="1:14" ht="18.75" customHeight="1" x14ac:dyDescent="0.25">
      <c r="A328" s="125"/>
      <c r="B328" s="126"/>
      <c r="C328" s="242"/>
      <c r="D328" s="243"/>
      <c r="E328" s="82"/>
      <c r="F328" s="250"/>
    </row>
    <row r="329" spans="1:14" ht="85.5" customHeight="1" thickBot="1" x14ac:dyDescent="0.3">
      <c r="A329" s="244" t="s">
        <v>54</v>
      </c>
      <c r="B329" s="245"/>
      <c r="C329" s="392"/>
      <c r="D329" s="393"/>
      <c r="E329" s="393"/>
      <c r="F329" s="394"/>
      <c r="G329" s="18"/>
    </row>
    <row r="330" spans="1:14" ht="38.25" customHeight="1" thickBot="1" x14ac:dyDescent="0.3">
      <c r="A330" s="246" t="s">
        <v>40</v>
      </c>
      <c r="B330" s="345"/>
      <c r="C330" s="235"/>
      <c r="D330" s="236"/>
      <c r="E330" s="236"/>
      <c r="F330" s="237"/>
    </row>
    <row r="331" spans="1:14" x14ac:dyDescent="0.25"/>
    <row r="332" spans="1:14" x14ac:dyDescent="0.25">
      <c r="A332" s="154" t="s">
        <v>438</v>
      </c>
      <c r="B332" s="67"/>
      <c r="C332" s="67"/>
      <c r="D332" s="21"/>
      <c r="E332" s="21"/>
      <c r="F332" s="21"/>
      <c r="G332" s="18"/>
    </row>
    <row r="333" spans="1:14" ht="16.5" thickBot="1" x14ac:dyDescent="0.3">
      <c r="G333" s="18"/>
    </row>
    <row r="334" spans="1:14" ht="65.25" customHeight="1" thickBot="1" x14ac:dyDescent="0.3">
      <c r="A334" s="246" t="s">
        <v>41</v>
      </c>
      <c r="B334" s="247"/>
      <c r="C334" s="235"/>
      <c r="D334" s="236"/>
      <c r="E334" s="236"/>
      <c r="F334" s="237"/>
      <c r="G334" s="18"/>
    </row>
    <row r="335" spans="1:14" ht="16.5" thickBot="1" x14ac:dyDescent="0.3">
      <c r="A335" s="265" t="s">
        <v>172</v>
      </c>
      <c r="B335" s="266"/>
      <c r="C335" s="83"/>
      <c r="D335" s="44"/>
      <c r="E335" s="44"/>
      <c r="F335" s="45"/>
      <c r="G335" s="18"/>
    </row>
    <row r="336" spans="1:14" x14ac:dyDescent="0.25">
      <c r="A336" s="265"/>
      <c r="B336" s="267"/>
      <c r="C336" s="84" t="s">
        <v>173</v>
      </c>
      <c r="D336" s="84"/>
      <c r="E336" s="84"/>
      <c r="F336" s="85"/>
      <c r="G336" s="18"/>
    </row>
    <row r="337" spans="1:17" ht="51" customHeight="1" x14ac:dyDescent="0.25">
      <c r="A337" s="265"/>
      <c r="B337" s="267"/>
      <c r="C337" s="343" t="s">
        <v>42</v>
      </c>
      <c r="D337" s="344"/>
      <c r="E337" s="344"/>
      <c r="F337" s="86"/>
      <c r="G337" s="18"/>
    </row>
    <row r="338" spans="1:17" ht="61.5" customHeight="1" thickBot="1" x14ac:dyDescent="0.3">
      <c r="A338" s="355"/>
      <c r="B338" s="356"/>
      <c r="C338" s="353" t="s">
        <v>43</v>
      </c>
      <c r="D338" s="354"/>
      <c r="E338" s="354"/>
      <c r="F338" s="87"/>
      <c r="G338" s="18"/>
    </row>
    <row r="339" spans="1:17" x14ac:dyDescent="0.25"/>
    <row r="340" spans="1:17" ht="15" customHeight="1" x14ac:dyDescent="0.25"/>
    <row r="341" spans="1:17" x14ac:dyDescent="0.25">
      <c r="A341" s="241" t="s">
        <v>439</v>
      </c>
      <c r="B341" s="241"/>
      <c r="C341" s="241"/>
      <c r="D341" s="241"/>
      <c r="E341" s="241"/>
      <c r="F341" s="241"/>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19" t="s">
        <v>554</v>
      </c>
      <c r="B343" s="220"/>
      <c r="C343" s="221"/>
      <c r="D343" s="235"/>
      <c r="E343" s="236"/>
      <c r="F343" s="237"/>
    </row>
    <row r="344" spans="1:17" ht="99.75" customHeight="1" thickBot="1" x14ac:dyDescent="0.3">
      <c r="A344" s="219" t="s">
        <v>44</v>
      </c>
      <c r="B344" s="220"/>
      <c r="C344" s="221"/>
      <c r="D344" s="235"/>
      <c r="E344" s="236"/>
      <c r="F344" s="237"/>
    </row>
    <row r="345" spans="1:17" x14ac:dyDescent="0.25">
      <c r="A345" s="227" t="s">
        <v>45</v>
      </c>
      <c r="B345" s="228"/>
      <c r="C345" s="229"/>
      <c r="D345" s="89"/>
      <c r="E345" s="90" t="s">
        <v>129</v>
      </c>
      <c r="F345" s="39"/>
    </row>
    <row r="346" spans="1:17" x14ac:dyDescent="0.25">
      <c r="A346" s="230"/>
      <c r="B346" s="231"/>
      <c r="C346" s="232"/>
      <c r="D346" s="64"/>
      <c r="E346" s="88" t="s">
        <v>130</v>
      </c>
      <c r="F346" s="23"/>
    </row>
    <row r="347" spans="1:17" ht="30.75" customHeight="1" thickBot="1" x14ac:dyDescent="0.3">
      <c r="A347" s="230"/>
      <c r="B347" s="231"/>
      <c r="C347" s="232"/>
      <c r="D347" s="265" t="s">
        <v>46</v>
      </c>
      <c r="E347" s="266"/>
      <c r="F347" s="267"/>
    </row>
    <row r="348" spans="1:17" ht="35.25" customHeight="1" thickBot="1" x14ac:dyDescent="0.3">
      <c r="A348" s="233"/>
      <c r="B348" s="234"/>
      <c r="C348" s="234"/>
      <c r="D348" s="235"/>
      <c r="E348" s="236"/>
      <c r="F348" s="237"/>
    </row>
    <row r="349" spans="1:17" x14ac:dyDescent="0.25">
      <c r="A349" s="227" t="s">
        <v>47</v>
      </c>
      <c r="B349" s="228"/>
      <c r="C349" s="228"/>
      <c r="D349" s="89"/>
      <c r="E349" s="268" t="s">
        <v>131</v>
      </c>
      <c r="F349" s="269"/>
    </row>
    <row r="350" spans="1:17" ht="50.1" customHeight="1" x14ac:dyDescent="0.25">
      <c r="A350" s="230"/>
      <c r="B350" s="231"/>
      <c r="C350" s="231"/>
      <c r="D350" s="338"/>
      <c r="E350" s="339"/>
      <c r="F350" s="340"/>
    </row>
    <row r="351" spans="1:17" ht="15.75" customHeight="1" thickBot="1" x14ac:dyDescent="0.3">
      <c r="A351" s="233"/>
      <c r="B351" s="234"/>
      <c r="C351" s="234"/>
      <c r="D351" s="65"/>
      <c r="E351" s="270" t="s">
        <v>60</v>
      </c>
      <c r="F351" s="271"/>
    </row>
    <row r="352" spans="1:17" x14ac:dyDescent="0.25">
      <c r="A352" s="34"/>
      <c r="B352" s="19"/>
      <c r="C352" s="19"/>
    </row>
    <row r="353" spans="1:17" x14ac:dyDescent="0.25">
      <c r="A353" s="34"/>
      <c r="B353" s="19"/>
      <c r="C353" s="19"/>
    </row>
    <row r="354" spans="1:17" x14ac:dyDescent="0.25">
      <c r="A354" s="241" t="s">
        <v>440</v>
      </c>
      <c r="B354" s="241"/>
      <c r="C354" s="241"/>
      <c r="D354" s="241"/>
      <c r="E354" s="241"/>
      <c r="F354" s="241"/>
      <c r="G354" s="71"/>
      <c r="H354" s="71"/>
      <c r="I354" s="71"/>
      <c r="J354" s="71"/>
      <c r="K354" s="71"/>
      <c r="L354" s="71"/>
      <c r="M354" s="71"/>
      <c r="N354" s="71"/>
      <c r="O354" s="71"/>
      <c r="P354" s="71"/>
      <c r="Q354" s="71"/>
    </row>
    <row r="355" spans="1:17" ht="99" customHeight="1" thickBot="1" x14ac:dyDescent="0.3">
      <c r="A355" s="238"/>
      <c r="B355" s="239"/>
      <c r="C355" s="239"/>
      <c r="D355" s="239"/>
      <c r="E355" s="239"/>
      <c r="F355" s="240"/>
    </row>
    <row r="356" spans="1:17" x14ac:dyDescent="0.25">
      <c r="A356" s="34"/>
      <c r="B356" s="19"/>
      <c r="C356" s="19"/>
    </row>
    <row r="357" spans="1:17" x14ac:dyDescent="0.25">
      <c r="A357" s="154" t="s">
        <v>186</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159</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60" t="s">
        <v>132</v>
      </c>
      <c r="C361" s="260"/>
      <c r="D361" s="260"/>
      <c r="E361" s="260"/>
      <c r="F361" s="260"/>
    </row>
    <row r="362" spans="1:17" ht="18.75" customHeight="1" x14ac:dyDescent="0.25">
      <c r="A362" s="123"/>
      <c r="B362" s="260" t="s">
        <v>133</v>
      </c>
      <c r="C362" s="260"/>
      <c r="D362" s="260"/>
      <c r="E362" s="260"/>
      <c r="F362" s="260"/>
    </row>
    <row r="363" spans="1:17" ht="18.75" customHeight="1" x14ac:dyDescent="0.25">
      <c r="A363" s="123"/>
      <c r="B363" s="260" t="s">
        <v>134</v>
      </c>
      <c r="C363" s="260"/>
      <c r="D363" s="260"/>
      <c r="E363" s="260"/>
      <c r="F363" s="260"/>
    </row>
    <row r="364" spans="1:17" ht="18.75" customHeight="1" x14ac:dyDescent="0.25">
      <c r="A364" s="123"/>
      <c r="B364" s="260" t="s">
        <v>135</v>
      </c>
      <c r="C364" s="260"/>
      <c r="D364" s="260"/>
      <c r="E364" s="260"/>
      <c r="F364" s="260"/>
    </row>
    <row r="365" spans="1:17" ht="18.75" customHeight="1" x14ac:dyDescent="0.25">
      <c r="A365" s="123"/>
      <c r="B365" s="260" t="s">
        <v>136</v>
      </c>
      <c r="C365" s="260"/>
      <c r="D365" s="260"/>
      <c r="E365" s="260"/>
      <c r="F365" s="260"/>
    </row>
    <row r="366" spans="1:17" ht="18.75" customHeight="1" x14ac:dyDescent="0.25">
      <c r="A366" s="123"/>
      <c r="B366" s="260" t="s">
        <v>137</v>
      </c>
      <c r="C366" s="260"/>
      <c r="D366" s="260"/>
      <c r="E366" s="260"/>
      <c r="F366" s="260"/>
    </row>
    <row r="367" spans="1:17" ht="18.75" customHeight="1" x14ac:dyDescent="0.25">
      <c r="A367" s="123"/>
      <c r="B367" s="260" t="s">
        <v>138</v>
      </c>
      <c r="C367" s="260"/>
      <c r="D367" s="260"/>
      <c r="E367" s="260"/>
      <c r="F367" s="260"/>
    </row>
    <row r="368" spans="1:17" ht="18.75" customHeight="1" x14ac:dyDescent="0.25">
      <c r="A368" s="123"/>
      <c r="B368" s="260" t="s">
        <v>139</v>
      </c>
      <c r="C368" s="260"/>
      <c r="D368" s="260"/>
      <c r="E368" s="260"/>
      <c r="F368" s="260"/>
    </row>
    <row r="369" spans="1:6" ht="18.75" customHeight="1" x14ac:dyDescent="0.25">
      <c r="A369" s="123"/>
      <c r="B369" s="260" t="s">
        <v>140</v>
      </c>
      <c r="C369" s="260"/>
      <c r="D369" s="260"/>
      <c r="E369" s="260"/>
      <c r="F369" s="260"/>
    </row>
    <row r="370" spans="1:6" ht="18.75" customHeight="1" x14ac:dyDescent="0.25">
      <c r="A370" s="123"/>
      <c r="B370" s="260" t="s">
        <v>141</v>
      </c>
      <c r="C370" s="260"/>
      <c r="D370" s="260"/>
      <c r="E370" s="260"/>
      <c r="F370" s="260"/>
    </row>
    <row r="371" spans="1:6" ht="18.75" customHeight="1" x14ac:dyDescent="0.25">
      <c r="A371" s="123"/>
      <c r="B371" s="260" t="s">
        <v>142</v>
      </c>
      <c r="C371" s="260"/>
      <c r="D371" s="260"/>
      <c r="E371" s="260"/>
      <c r="F371" s="260"/>
    </row>
    <row r="372" spans="1:6" ht="18.75" customHeight="1" x14ac:dyDescent="0.25">
      <c r="A372" s="123" t="s">
        <v>79</v>
      </c>
      <c r="B372" s="260" t="s">
        <v>143</v>
      </c>
      <c r="C372" s="260"/>
      <c r="D372" s="260"/>
      <c r="E372" s="260"/>
      <c r="F372" s="260"/>
    </row>
    <row r="373" spans="1:6" ht="18.75" customHeight="1" x14ac:dyDescent="0.25">
      <c r="A373" s="123"/>
      <c r="B373" s="260" t="s">
        <v>144</v>
      </c>
      <c r="C373" s="260"/>
      <c r="D373" s="260"/>
      <c r="E373" s="260"/>
      <c r="F373" s="260"/>
    </row>
    <row r="374" spans="1:6" x14ac:dyDescent="0.25"/>
    <row r="375" spans="1:6" ht="37.5" customHeight="1" x14ac:dyDescent="0.25">
      <c r="A375" s="276" t="s">
        <v>441</v>
      </c>
      <c r="B375" s="276"/>
      <c r="C375" s="276"/>
      <c r="D375" s="276"/>
      <c r="E375" s="276"/>
      <c r="F375" s="276"/>
    </row>
    <row r="376" spans="1:6" ht="49.5" customHeight="1" x14ac:dyDescent="0.25">
      <c r="A376" s="275" t="s">
        <v>600</v>
      </c>
      <c r="B376" s="275"/>
      <c r="C376" s="275"/>
      <c r="D376" s="275"/>
      <c r="E376" s="275"/>
      <c r="F376" s="275"/>
    </row>
    <row r="377" spans="1:6" x14ac:dyDescent="0.25"/>
    <row r="378" spans="1:6" x14ac:dyDescent="0.25">
      <c r="A378" s="34"/>
    </row>
    <row r="379" spans="1:6" ht="75" customHeight="1" x14ac:dyDescent="0.25">
      <c r="A379" s="306" t="s">
        <v>442</v>
      </c>
      <c r="B379" s="306"/>
      <c r="C379" s="306"/>
      <c r="D379" s="306"/>
      <c r="E379" s="306"/>
      <c r="F379" s="306"/>
    </row>
    <row r="380" spans="1:6" x14ac:dyDescent="0.25">
      <c r="A380" s="34"/>
      <c r="B380" s="19"/>
      <c r="C380" s="19"/>
    </row>
    <row r="381" spans="1:6" x14ac:dyDescent="0.25">
      <c r="A381" s="27" t="s">
        <v>8</v>
      </c>
      <c r="B381" s="225" t="s">
        <v>9</v>
      </c>
      <c r="C381" s="225" t="s">
        <v>10</v>
      </c>
      <c r="D381" s="225" t="s">
        <v>397</v>
      </c>
      <c r="E381" s="225" t="s">
        <v>11</v>
      </c>
      <c r="F381" s="225" t="s">
        <v>12</v>
      </c>
    </row>
    <row r="382" spans="1:6" ht="69" customHeight="1" x14ac:dyDescent="0.25">
      <c r="A382" s="152" t="s">
        <v>146</v>
      </c>
      <c r="B382" s="226"/>
      <c r="C382" s="226"/>
      <c r="D382" s="226"/>
      <c r="E382" s="226"/>
      <c r="F382" s="226"/>
    </row>
    <row r="383" spans="1:6" x14ac:dyDescent="0.25">
      <c r="A383" s="108"/>
      <c r="B383" s="153" t="s">
        <v>13</v>
      </c>
      <c r="C383" s="60" t="s">
        <v>398</v>
      </c>
      <c r="D383" s="66"/>
      <c r="E383" s="61">
        <v>0.2</v>
      </c>
      <c r="F383" s="61">
        <v>0.85</v>
      </c>
    </row>
    <row r="384" spans="1:6" ht="47.25" x14ac:dyDescent="0.25">
      <c r="A384" s="108"/>
      <c r="B384" s="153" t="s">
        <v>14</v>
      </c>
      <c r="C384" s="60" t="s">
        <v>399</v>
      </c>
      <c r="D384" s="66"/>
      <c r="E384" s="61">
        <v>0.2</v>
      </c>
      <c r="F384" s="61">
        <v>0.8</v>
      </c>
    </row>
    <row r="385" spans="1:6" x14ac:dyDescent="0.25">
      <c r="A385" s="108"/>
      <c r="B385" s="153" t="s">
        <v>15</v>
      </c>
      <c r="C385" s="60" t="s">
        <v>400</v>
      </c>
      <c r="D385" s="66"/>
      <c r="E385" s="61">
        <v>0.2</v>
      </c>
      <c r="F385" s="61">
        <v>0.6</v>
      </c>
    </row>
    <row r="386" spans="1:6" x14ac:dyDescent="0.25">
      <c r="A386" s="108"/>
      <c r="B386" s="153" t="s">
        <v>16</v>
      </c>
      <c r="C386" s="60" t="s">
        <v>401</v>
      </c>
      <c r="D386" s="66"/>
      <c r="E386" s="61">
        <v>0.2</v>
      </c>
      <c r="F386" s="61">
        <v>0.43</v>
      </c>
    </row>
    <row r="387" spans="1:6" ht="31.5" x14ac:dyDescent="0.25">
      <c r="A387" s="108"/>
      <c r="B387" s="153" t="s">
        <v>237</v>
      </c>
      <c r="C387" s="60" t="s">
        <v>402</v>
      </c>
      <c r="D387" s="66"/>
      <c r="E387" s="61">
        <v>0.2</v>
      </c>
      <c r="F387" s="61">
        <v>0.65</v>
      </c>
    </row>
    <row r="388" spans="1:6" ht="159.75" customHeight="1" x14ac:dyDescent="0.25">
      <c r="A388" s="108" t="s">
        <v>79</v>
      </c>
      <c r="B388" s="153" t="s">
        <v>238</v>
      </c>
      <c r="C388" s="60" t="s">
        <v>403</v>
      </c>
      <c r="D388" s="211">
        <v>0.6</v>
      </c>
      <c r="E388" s="61">
        <v>0.2</v>
      </c>
      <c r="F388" s="61">
        <v>0.8</v>
      </c>
    </row>
    <row r="389" spans="1:6" x14ac:dyDescent="0.25">
      <c r="A389" s="108"/>
      <c r="B389" s="153" t="s">
        <v>555</v>
      </c>
      <c r="C389" s="60" t="s">
        <v>391</v>
      </c>
      <c r="D389" s="66"/>
      <c r="E389" s="61">
        <v>0.2</v>
      </c>
      <c r="F389" s="61">
        <v>0.8</v>
      </c>
    </row>
    <row r="390" spans="1:6" x14ac:dyDescent="0.25">
      <c r="A390" s="108"/>
      <c r="B390" s="157" t="s">
        <v>556</v>
      </c>
      <c r="C390" s="60" t="s">
        <v>392</v>
      </c>
      <c r="D390" s="66"/>
      <c r="E390" s="61">
        <v>0.2</v>
      </c>
      <c r="F390" s="61">
        <v>0.8</v>
      </c>
    </row>
    <row r="391" spans="1:6" hidden="1" x14ac:dyDescent="0.25">
      <c r="B391" s="153"/>
      <c r="C391" s="60"/>
      <c r="F391" s="61"/>
    </row>
    <row r="392" spans="1:6" hidden="1" x14ac:dyDescent="0.25">
      <c r="B392" s="153"/>
      <c r="C392" s="60"/>
      <c r="F392" s="61"/>
    </row>
    <row r="393" spans="1:6" hidden="1" x14ac:dyDescent="0.25">
      <c r="B393" s="153"/>
      <c r="C393" s="60"/>
      <c r="F393" s="61"/>
    </row>
    <row r="394" spans="1:6" hidden="1" x14ac:dyDescent="0.25">
      <c r="B394" s="153"/>
      <c r="C394" s="60"/>
      <c r="F394" s="61"/>
    </row>
    <row r="395" spans="1:6" hidden="1" x14ac:dyDescent="0.25">
      <c r="B395" s="153"/>
      <c r="C395" s="60"/>
      <c r="F395" s="61"/>
    </row>
    <row r="396" spans="1:6" hidden="1" x14ac:dyDescent="0.25">
      <c r="B396" s="153"/>
      <c r="C396" s="60"/>
      <c r="F396" s="61"/>
    </row>
    <row r="397" spans="1:6" hidden="1" x14ac:dyDescent="0.25">
      <c r="B397" s="153"/>
      <c r="C397" s="60"/>
      <c r="F397" s="61"/>
    </row>
    <row r="398" spans="1:6" hidden="1" x14ac:dyDescent="0.25">
      <c r="B398" s="153"/>
      <c r="C398" s="60"/>
      <c r="F398" s="61"/>
    </row>
    <row r="399" spans="1:6" hidden="1" x14ac:dyDescent="0.25">
      <c r="B399" s="153"/>
      <c r="C399" s="60"/>
      <c r="F399" s="61"/>
    </row>
    <row r="400" spans="1:6" hidden="1" x14ac:dyDescent="0.25">
      <c r="B400" s="153"/>
      <c r="C400" s="60"/>
      <c r="F400" s="61"/>
    </row>
    <row r="401" spans="1:6" hidden="1" x14ac:dyDescent="0.25">
      <c r="B401" s="153"/>
      <c r="C401" s="60"/>
      <c r="F401" s="61"/>
    </row>
    <row r="402" spans="1:6" hidden="1" x14ac:dyDescent="0.25">
      <c r="B402" s="153"/>
      <c r="C402" s="60"/>
      <c r="F402" s="61"/>
    </row>
    <row r="403" spans="1:6" hidden="1" x14ac:dyDescent="0.25">
      <c r="B403" s="153"/>
      <c r="C403" s="60"/>
      <c r="F403" s="61"/>
    </row>
    <row r="404" spans="1:6" hidden="1" x14ac:dyDescent="0.25">
      <c r="B404" s="153"/>
      <c r="C404" s="60"/>
      <c r="F404" s="61"/>
    </row>
    <row r="405" spans="1:6" hidden="1" x14ac:dyDescent="0.25">
      <c r="B405" s="153"/>
      <c r="C405" s="60"/>
      <c r="F405" s="61"/>
    </row>
    <row r="406" spans="1:6" hidden="1" x14ac:dyDescent="0.25">
      <c r="B406" s="153"/>
      <c r="C406" s="60"/>
      <c r="F406" s="61"/>
    </row>
    <row r="407" spans="1:6" hidden="1" x14ac:dyDescent="0.25">
      <c r="B407" s="153"/>
      <c r="C407" s="60"/>
      <c r="F407" s="61"/>
    </row>
    <row r="408" spans="1:6" ht="31.5" x14ac:dyDescent="0.25">
      <c r="A408" s="108"/>
      <c r="B408" s="153" t="s">
        <v>557</v>
      </c>
      <c r="C408" s="60" t="s">
        <v>393</v>
      </c>
      <c r="D408" s="66"/>
      <c r="E408" s="61">
        <v>0.2</v>
      </c>
      <c r="F408" s="61">
        <v>0.8</v>
      </c>
    </row>
    <row r="409" spans="1:6" ht="31.5" x14ac:dyDescent="0.25">
      <c r="A409" s="108"/>
      <c r="B409" s="153" t="s">
        <v>558</v>
      </c>
      <c r="C409" s="60" t="s">
        <v>394</v>
      </c>
      <c r="D409" s="66"/>
      <c r="E409" s="61">
        <v>0.2</v>
      </c>
      <c r="F409" s="61">
        <v>0.8</v>
      </c>
    </row>
    <row r="410" spans="1:6" x14ac:dyDescent="0.25">
      <c r="A410" s="108"/>
      <c r="B410" s="153" t="s">
        <v>559</v>
      </c>
      <c r="C410" s="60" t="s">
        <v>395</v>
      </c>
      <c r="D410" s="66"/>
      <c r="E410" s="61">
        <v>0.2</v>
      </c>
      <c r="F410" s="61">
        <v>0.8</v>
      </c>
    </row>
    <row r="411" spans="1:6" ht="50.45" customHeight="1" x14ac:dyDescent="0.25">
      <c r="A411" s="108"/>
      <c r="B411" s="153" t="s">
        <v>239</v>
      </c>
      <c r="C411" s="60" t="s">
        <v>396</v>
      </c>
      <c r="D411" s="66"/>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7" priority="1" operator="containsText" text="&quot;&quot;">
      <formula>NOT(ISERROR(SEARCH("""""",C5)))</formula>
    </cfRule>
  </conditionalFormatting>
  <dataValidations xWindow="973" yWindow="960" count="35">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
  <sheetViews>
    <sheetView tabSelected="1" zoomScale="55" zoomScaleNormal="55" workbookViewId="0">
      <selection activeCell="D7" sqref="D7"/>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7" t="s">
        <v>460</v>
      </c>
      <c r="B1" s="417"/>
      <c r="C1" s="417"/>
      <c r="D1" s="417"/>
      <c r="E1" s="417"/>
      <c r="F1" s="417"/>
      <c r="G1" s="417"/>
      <c r="H1" s="417"/>
      <c r="I1" s="417"/>
      <c r="J1" s="417"/>
      <c r="K1" s="21"/>
      <c r="L1" s="21"/>
      <c r="M1" s="18"/>
    </row>
    <row r="2" spans="1:13" ht="16.5" thickBot="1" x14ac:dyDescent="0.3">
      <c r="A2" s="16"/>
      <c r="B2" s="16"/>
      <c r="C2" s="16"/>
      <c r="D2" s="16"/>
      <c r="E2"/>
      <c r="F2"/>
      <c r="G2"/>
      <c r="H2"/>
      <c r="I2"/>
      <c r="J2"/>
      <c r="K2"/>
      <c r="L2"/>
    </row>
    <row r="3" spans="1:13" ht="92.25" customHeight="1" x14ac:dyDescent="0.25">
      <c r="A3" s="173" t="s">
        <v>29</v>
      </c>
      <c r="B3" s="174" t="s">
        <v>30</v>
      </c>
      <c r="C3" s="176" t="s">
        <v>32</v>
      </c>
      <c r="D3" s="174" t="s">
        <v>33</v>
      </c>
      <c r="E3" s="174" t="s">
        <v>34</v>
      </c>
      <c r="F3" s="167" t="s">
        <v>564</v>
      </c>
      <c r="G3" s="174" t="s">
        <v>35</v>
      </c>
      <c r="H3" s="47" t="s">
        <v>36</v>
      </c>
      <c r="I3" s="174" t="s">
        <v>37</v>
      </c>
      <c r="J3" s="174" t="s">
        <v>63</v>
      </c>
      <c r="K3" s="174" t="s">
        <v>38</v>
      </c>
      <c r="L3" s="175" t="s">
        <v>55</v>
      </c>
    </row>
    <row r="4" spans="1:13" ht="294" customHeight="1" thickBot="1" x14ac:dyDescent="0.3">
      <c r="A4" s="170" t="s">
        <v>458</v>
      </c>
      <c r="B4" s="169" t="s">
        <v>31</v>
      </c>
      <c r="C4" s="48" t="s">
        <v>574</v>
      </c>
      <c r="D4" s="48" t="s">
        <v>404</v>
      </c>
      <c r="E4" s="48" t="s">
        <v>405</v>
      </c>
      <c r="F4" s="177" t="s">
        <v>582</v>
      </c>
      <c r="G4" s="48" t="s">
        <v>578</v>
      </c>
      <c r="H4" s="48" t="s">
        <v>577</v>
      </c>
      <c r="I4" s="48" t="s">
        <v>576</v>
      </c>
      <c r="J4" s="48" t="s">
        <v>575</v>
      </c>
      <c r="K4" s="48" t="s">
        <v>443</v>
      </c>
      <c r="L4" s="49" t="s">
        <v>406</v>
      </c>
    </row>
    <row r="5" spans="1:13" s="8" customFormat="1" x14ac:dyDescent="0.25">
      <c r="A5" s="420" t="s">
        <v>64</v>
      </c>
      <c r="B5" s="420"/>
      <c r="C5" s="420"/>
      <c r="D5" s="420"/>
      <c r="E5" s="420"/>
      <c r="F5" s="420"/>
      <c r="G5" s="420"/>
      <c r="H5" s="420"/>
      <c r="I5" s="420"/>
      <c r="J5" s="420"/>
      <c r="K5" s="420"/>
      <c r="L5" s="168"/>
      <c r="M5"/>
    </row>
    <row r="6" spans="1:13" s="8" customFormat="1" ht="114" customHeight="1" x14ac:dyDescent="0.25">
      <c r="A6" s="179" t="s">
        <v>590</v>
      </c>
      <c r="B6" s="180"/>
      <c r="C6" s="181" t="s">
        <v>592</v>
      </c>
      <c r="D6" s="182" t="s">
        <v>594</v>
      </c>
      <c r="E6" s="182" t="s">
        <v>595</v>
      </c>
      <c r="F6" s="183">
        <v>22979.78</v>
      </c>
      <c r="G6" s="182" t="s">
        <v>596</v>
      </c>
      <c r="H6" s="66" t="s">
        <v>597</v>
      </c>
      <c r="I6" s="184" t="s">
        <v>598</v>
      </c>
      <c r="J6" s="185">
        <v>0.6</v>
      </c>
      <c r="K6" s="185" t="s">
        <v>606</v>
      </c>
      <c r="L6" s="182" t="s">
        <v>599</v>
      </c>
      <c r="M6"/>
    </row>
    <row r="7" spans="1:13" s="8" customFormat="1" ht="114" customHeight="1" x14ac:dyDescent="0.25">
      <c r="A7" s="197" t="s">
        <v>591</v>
      </c>
      <c r="B7" s="180"/>
      <c r="C7" s="198" t="s">
        <v>605</v>
      </c>
      <c r="D7" s="199" t="s">
        <v>608</v>
      </c>
      <c r="E7" s="200" t="s">
        <v>595</v>
      </c>
      <c r="F7" s="196">
        <v>22979.78</v>
      </c>
      <c r="G7" s="200" t="s">
        <v>596</v>
      </c>
      <c r="H7" s="199" t="s">
        <v>597</v>
      </c>
      <c r="I7" s="201" t="s">
        <v>598</v>
      </c>
      <c r="J7" s="202">
        <v>0.6</v>
      </c>
      <c r="K7" s="202" t="s">
        <v>606</v>
      </c>
      <c r="L7" s="182" t="s">
        <v>599</v>
      </c>
      <c r="M7"/>
    </row>
    <row r="8" spans="1:13" s="8" customFormat="1" ht="128.25" customHeight="1" x14ac:dyDescent="0.25">
      <c r="A8" s="197" t="s">
        <v>604</v>
      </c>
      <c r="B8" s="180"/>
      <c r="C8" s="181" t="s">
        <v>593</v>
      </c>
      <c r="D8" s="182" t="s">
        <v>594</v>
      </c>
      <c r="E8" s="182" t="s">
        <v>595</v>
      </c>
      <c r="F8" s="196">
        <v>200000</v>
      </c>
      <c r="G8" s="182" t="s">
        <v>596</v>
      </c>
      <c r="H8" s="66" t="s">
        <v>597</v>
      </c>
      <c r="I8" s="184" t="s">
        <v>598</v>
      </c>
      <c r="J8" s="185">
        <v>0.6</v>
      </c>
      <c r="K8" s="185" t="s">
        <v>606</v>
      </c>
      <c r="L8" s="182" t="s">
        <v>599</v>
      </c>
      <c r="M8"/>
    </row>
    <row r="9" spans="1:13" s="8" customFormat="1" x14ac:dyDescent="0.25">
      <c r="B9" s="8" t="s">
        <v>191</v>
      </c>
      <c r="M9"/>
    </row>
    <row r="10" spans="1:13" s="8" customFormat="1" x14ac:dyDescent="0.25">
      <c r="A10" s="418" t="s">
        <v>48</v>
      </c>
      <c r="B10" s="418"/>
      <c r="C10" s="418"/>
      <c r="D10" s="418"/>
      <c r="E10" s="418"/>
      <c r="F10" s="418"/>
      <c r="G10" s="418"/>
      <c r="H10" s="418"/>
      <c r="I10" s="418"/>
      <c r="J10" s="418"/>
    </row>
    <row r="11" spans="1:13" s="8" customFormat="1" x14ac:dyDescent="0.25">
      <c r="A11" s="50"/>
      <c r="B11" s="50"/>
      <c r="C11" s="51"/>
      <c r="D11" s="51"/>
      <c r="E11" s="51"/>
      <c r="F11" s="51"/>
      <c r="G11" s="51"/>
    </row>
    <row r="12" spans="1:13" s="8" customFormat="1" x14ac:dyDescent="0.25">
      <c r="A12" s="419" t="s">
        <v>161</v>
      </c>
      <c r="B12" s="419"/>
      <c r="C12" s="419"/>
      <c r="D12" s="419"/>
      <c r="E12" s="419"/>
      <c r="F12" s="419"/>
      <c r="G12" s="419"/>
      <c r="H12" s="419"/>
      <c r="I12" s="419"/>
      <c r="J12" s="419"/>
    </row>
    <row r="13" spans="1:13" s="8" customFormat="1" x14ac:dyDescent="0.25">
      <c r="A13" s="419" t="s">
        <v>65</v>
      </c>
      <c r="B13" s="419"/>
      <c r="C13" s="419"/>
      <c r="D13" s="419"/>
      <c r="E13" s="419"/>
      <c r="F13" s="419"/>
      <c r="G13" s="419"/>
      <c r="H13" s="419"/>
      <c r="I13" s="419"/>
      <c r="J13" s="419"/>
    </row>
    <row r="14" spans="1:13" s="8" customFormat="1" ht="16.5" thickBot="1" x14ac:dyDescent="0.3">
      <c r="A14" s="421" t="s">
        <v>64</v>
      </c>
      <c r="B14" s="421"/>
      <c r="C14" s="421"/>
      <c r="D14" s="421"/>
      <c r="E14" s="421"/>
      <c r="F14" s="421"/>
      <c r="G14" s="421"/>
      <c r="H14" s="421"/>
      <c r="I14" s="421"/>
      <c r="J14" s="421"/>
    </row>
    <row r="15" spans="1:13" s="8" customFormat="1" ht="16.5" thickBot="1" x14ac:dyDescent="0.3">
      <c r="A15" s="130" t="s">
        <v>190</v>
      </c>
      <c r="B15" s="9" t="s">
        <v>49</v>
      </c>
      <c r="C15" s="9">
        <v>2023</v>
      </c>
      <c r="D15" s="9">
        <v>2024</v>
      </c>
      <c r="E15" s="9">
        <v>2025</v>
      </c>
      <c r="F15" s="9">
        <v>2026</v>
      </c>
      <c r="G15" s="9">
        <v>2027</v>
      </c>
      <c r="H15" s="9">
        <v>2028</v>
      </c>
      <c r="I15" s="9">
        <v>2029</v>
      </c>
      <c r="J15" s="9" t="s">
        <v>50</v>
      </c>
    </row>
    <row r="16" spans="1:13" s="8" customFormat="1" ht="16.5" thickBot="1" x14ac:dyDescent="0.3">
      <c r="A16" s="163" t="s">
        <v>222</v>
      </c>
      <c r="B16" s="164"/>
      <c r="C16" s="164"/>
      <c r="D16" s="164"/>
      <c r="E16" s="164"/>
      <c r="F16" s="164"/>
      <c r="G16" s="164"/>
      <c r="H16" s="164"/>
      <c r="I16" s="164"/>
      <c r="J16" s="165"/>
    </row>
    <row r="17" spans="1:12" s="8" customFormat="1" ht="56.25" customHeight="1" thickBot="1" x14ac:dyDescent="0.3">
      <c r="A17" s="158" t="str">
        <f>CONCATENATE(A$6,DATOS!A$71,'PLANTILLA - PARTE 2'!C$6)</f>
        <v>AST68411_01 - Mejora de Explotaciones (PM)</v>
      </c>
      <c r="B17" s="128" t="s">
        <v>187</v>
      </c>
      <c r="C17" s="127"/>
      <c r="D17" s="188">
        <v>22979.777777777777</v>
      </c>
      <c r="E17" s="188">
        <v>22979.777777777777</v>
      </c>
      <c r="F17" s="188">
        <v>22979.777777777777</v>
      </c>
      <c r="G17" s="188">
        <v>22979.777777777777</v>
      </c>
      <c r="H17" s="188">
        <v>22979.777777777777</v>
      </c>
      <c r="I17" s="188">
        <v>22979.777777777777</v>
      </c>
      <c r="J17" s="124"/>
    </row>
    <row r="18" spans="1:12" s="8" customFormat="1" ht="54" customHeight="1" thickBot="1" x14ac:dyDescent="0.3">
      <c r="A18" s="158" t="str">
        <f>CONCATENATE(A$6,DATOS!A$71,'PLANTILLA - PARTE 2'!C$6)</f>
        <v>AST68411_01 - Mejora de Explotaciones (PM)</v>
      </c>
      <c r="B18" s="10" t="s">
        <v>162</v>
      </c>
      <c r="C18" s="11"/>
      <c r="D18" s="189">
        <v>250000</v>
      </c>
      <c r="E18" s="189">
        <v>250000</v>
      </c>
      <c r="F18" s="189">
        <v>250000</v>
      </c>
      <c r="G18" s="189">
        <v>250000</v>
      </c>
      <c r="H18" s="189">
        <v>250000</v>
      </c>
      <c r="I18" s="189">
        <v>250000</v>
      </c>
      <c r="J18" s="12"/>
      <c r="K18" s="51"/>
      <c r="L18" s="51"/>
    </row>
    <row r="19" spans="1:12" s="8" customFormat="1" ht="64.5" customHeight="1" thickBot="1" x14ac:dyDescent="0.3">
      <c r="A19" s="158" t="str">
        <f>CONCATENATE(A$6,DATOS!A$71,'PLANTILLA - PARTE 2'!C$6)</f>
        <v>AST68411_01 - Mejora de Explotaciones (PM)</v>
      </c>
      <c r="B19" s="10" t="s">
        <v>51</v>
      </c>
      <c r="C19" s="11"/>
      <c r="D19" s="204">
        <v>18</v>
      </c>
      <c r="E19" s="204">
        <v>16</v>
      </c>
      <c r="F19" s="204">
        <v>16</v>
      </c>
      <c r="G19" s="204">
        <v>16</v>
      </c>
      <c r="H19" s="204">
        <v>16</v>
      </c>
      <c r="I19" s="204">
        <v>8</v>
      </c>
      <c r="J19" s="207">
        <f>SUM(C19:I19)</f>
        <v>90</v>
      </c>
    </row>
    <row r="20" spans="1:12" s="8" customFormat="1" ht="64.5" customHeight="1" thickBot="1" x14ac:dyDescent="0.3">
      <c r="A20" s="158" t="s">
        <v>607</v>
      </c>
      <c r="B20" s="128" t="s">
        <v>187</v>
      </c>
      <c r="C20" s="11"/>
      <c r="D20" s="189"/>
      <c r="E20" s="205">
        <v>22979.777777777777</v>
      </c>
      <c r="F20" s="205">
        <v>22979.777777777777</v>
      </c>
      <c r="G20" s="205">
        <v>22979.777777777777</v>
      </c>
      <c r="H20" s="205">
        <v>22979.777777777777</v>
      </c>
      <c r="I20" s="205">
        <v>22979.777777777777</v>
      </c>
      <c r="J20" s="12"/>
    </row>
    <row r="21" spans="1:12" s="8" customFormat="1" ht="64.5" customHeight="1" thickBot="1" x14ac:dyDescent="0.3">
      <c r="A21" s="158" t="s">
        <v>607</v>
      </c>
      <c r="B21" s="10" t="s">
        <v>162</v>
      </c>
      <c r="C21" s="11"/>
      <c r="D21" s="189"/>
      <c r="E21" s="204">
        <v>250000</v>
      </c>
      <c r="F21" s="204">
        <v>250000</v>
      </c>
      <c r="G21" s="204">
        <v>250000</v>
      </c>
      <c r="H21" s="204">
        <v>250000</v>
      </c>
      <c r="I21" s="204">
        <v>250000</v>
      </c>
      <c r="J21" s="12"/>
    </row>
    <row r="22" spans="1:12" s="8" customFormat="1" ht="64.5" customHeight="1" thickBot="1" x14ac:dyDescent="0.3">
      <c r="A22" s="158" t="s">
        <v>607</v>
      </c>
      <c r="B22" s="10" t="s">
        <v>51</v>
      </c>
      <c r="C22" s="11"/>
      <c r="D22" s="189"/>
      <c r="E22" s="204">
        <v>2</v>
      </c>
      <c r="F22" s="204">
        <v>2</v>
      </c>
      <c r="G22" s="204">
        <v>2</v>
      </c>
      <c r="H22" s="204">
        <v>2</v>
      </c>
      <c r="I22" s="204">
        <v>1</v>
      </c>
      <c r="J22" s="207">
        <f>SUM(C22:I22)</f>
        <v>9</v>
      </c>
    </row>
    <row r="23" spans="1:12" s="8" customFormat="1" ht="66" customHeight="1" thickBot="1" x14ac:dyDescent="0.3">
      <c r="A23" s="158" t="str">
        <f>CONCATENATE(A$8,DATOS!A$71,'PLANTILLA - PARTE 2'!C$8)</f>
        <v>AST68411_03 - Entidades Asociativas Agrarias (COOP)</v>
      </c>
      <c r="B23" s="128" t="s">
        <v>188</v>
      </c>
      <c r="C23" s="133"/>
      <c r="D23" s="188"/>
      <c r="E23" s="205">
        <v>200000</v>
      </c>
      <c r="F23" s="205">
        <v>200000</v>
      </c>
      <c r="G23" s="205">
        <v>200000</v>
      </c>
      <c r="H23" s="205">
        <v>200000</v>
      </c>
      <c r="I23" s="205">
        <v>200000</v>
      </c>
      <c r="J23" s="14"/>
    </row>
    <row r="24" spans="1:12" s="8" customFormat="1" ht="64.5" customHeight="1" thickBot="1" x14ac:dyDescent="0.3">
      <c r="A24" s="158" t="str">
        <f>CONCATENATE(A$8,DATOS!A$71,'PLANTILLA - PARTE 2'!C$8)</f>
        <v>AST68411_03 - Entidades Asociativas Agrarias (COOP)</v>
      </c>
      <c r="B24" s="10" t="s">
        <v>189</v>
      </c>
      <c r="C24" s="132"/>
      <c r="D24" s="190"/>
      <c r="E24" s="206">
        <v>420000</v>
      </c>
      <c r="F24" s="206">
        <v>420000</v>
      </c>
      <c r="G24" s="206">
        <v>420000</v>
      </c>
      <c r="H24" s="206">
        <v>420000</v>
      </c>
      <c r="I24" s="206">
        <v>420000</v>
      </c>
      <c r="J24" s="134"/>
    </row>
    <row r="25" spans="1:12" s="8" customFormat="1" ht="72.75" customHeight="1" thickBot="1" x14ac:dyDescent="0.3">
      <c r="A25" s="158" t="str">
        <f>CONCATENATE(A$8,DATOS!A$71,'PLANTILLA - PARTE 2'!C$8)</f>
        <v>AST68411_03 - Entidades Asociativas Agrarias (COOP)</v>
      </c>
      <c r="B25" s="10" t="s">
        <v>52</v>
      </c>
      <c r="C25" s="11"/>
      <c r="D25" s="186"/>
      <c r="E25" s="204">
        <v>1</v>
      </c>
      <c r="F25" s="204">
        <v>4</v>
      </c>
      <c r="G25" s="204">
        <v>4</v>
      </c>
      <c r="H25" s="204">
        <v>4</v>
      </c>
      <c r="I25" s="204">
        <v>2</v>
      </c>
      <c r="J25" s="207">
        <f>SUM(C25:I25)</f>
        <v>15</v>
      </c>
    </row>
    <row r="26" spans="1:12" s="8" customFormat="1" ht="45" customHeight="1" thickBot="1" x14ac:dyDescent="0.3">
      <c r="A26" s="422" t="s">
        <v>53</v>
      </c>
      <c r="B26" s="129" t="s">
        <v>234</v>
      </c>
      <c r="C26" s="11"/>
      <c r="D26" s="204">
        <v>18</v>
      </c>
      <c r="E26" s="204">
        <v>19</v>
      </c>
      <c r="F26" s="204">
        <v>22</v>
      </c>
      <c r="G26" s="204">
        <v>22</v>
      </c>
      <c r="H26" s="204">
        <v>22</v>
      </c>
      <c r="I26" s="204">
        <v>11</v>
      </c>
      <c r="J26" s="208">
        <f>SUM(C26:I26)</f>
        <v>114</v>
      </c>
    </row>
    <row r="27" spans="1:12" s="8" customFormat="1" ht="45" customHeight="1" thickBot="1" x14ac:dyDescent="0.3">
      <c r="A27" s="423"/>
      <c r="B27" s="13" t="s">
        <v>235</v>
      </c>
      <c r="C27" s="11"/>
      <c r="D27" s="189">
        <v>413636</v>
      </c>
      <c r="E27" s="189">
        <f>364000+49636+140000</f>
        <v>553636</v>
      </c>
      <c r="F27" s="189">
        <f>364000+49636+560000</f>
        <v>973636</v>
      </c>
      <c r="G27" s="189">
        <f>364000+49636+560000</f>
        <v>973636</v>
      </c>
      <c r="H27" s="189">
        <f>364000+49636+560000</f>
        <v>973636</v>
      </c>
      <c r="I27" s="189">
        <f>182002+24818+280000</f>
        <v>486820</v>
      </c>
      <c r="J27" s="203">
        <f t="shared" ref="J27:J34" si="0">SUM(C27:I27)</f>
        <v>4375000</v>
      </c>
      <c r="K27" s="187"/>
    </row>
    <row r="28" spans="1:12" s="8" customFormat="1" ht="45" customHeight="1" thickBot="1" x14ac:dyDescent="0.3">
      <c r="A28" s="423"/>
      <c r="B28" s="129" t="s">
        <v>444</v>
      </c>
      <c r="C28" s="11"/>
      <c r="D28" s="189">
        <f>D27*0.6</f>
        <v>248181.59999999998</v>
      </c>
      <c r="E28" s="189">
        <f t="shared" ref="E28:I28" si="1">E27*0.6</f>
        <v>332181.59999999998</v>
      </c>
      <c r="F28" s="189">
        <f t="shared" si="1"/>
        <v>584181.6</v>
      </c>
      <c r="G28" s="189">
        <f t="shared" si="1"/>
        <v>584181.6</v>
      </c>
      <c r="H28" s="189">
        <f t="shared" si="1"/>
        <v>584181.6</v>
      </c>
      <c r="I28" s="189">
        <f t="shared" si="1"/>
        <v>292092</v>
      </c>
      <c r="J28" s="203">
        <f t="shared" si="0"/>
        <v>2625000</v>
      </c>
      <c r="K28" s="187"/>
    </row>
    <row r="29" spans="1:12" s="8" customFormat="1" ht="45" customHeight="1" thickBot="1" x14ac:dyDescent="0.3">
      <c r="A29" s="423"/>
      <c r="B29" s="129" t="s">
        <v>569</v>
      </c>
      <c r="C29" s="131"/>
      <c r="D29" s="194"/>
      <c r="E29" s="209">
        <v>49636</v>
      </c>
      <c r="F29" s="209">
        <v>49636</v>
      </c>
      <c r="G29" s="209">
        <v>49636</v>
      </c>
      <c r="H29" s="209">
        <v>49636</v>
      </c>
      <c r="I29" s="209">
        <v>24818</v>
      </c>
      <c r="J29" s="210">
        <f t="shared" si="0"/>
        <v>223362</v>
      </c>
    </row>
    <row r="30" spans="1:12" s="8" customFormat="1" ht="45" customHeight="1" thickBot="1" x14ac:dyDescent="0.3">
      <c r="A30" s="423"/>
      <c r="B30" s="129" t="s">
        <v>568</v>
      </c>
      <c r="C30" s="11"/>
      <c r="D30" s="195"/>
      <c r="E30" s="209">
        <f>E29*0.6</f>
        <v>29781.599999999999</v>
      </c>
      <c r="F30" s="209">
        <f t="shared" ref="F30:H30" si="2">F29*0.6</f>
        <v>29781.599999999999</v>
      </c>
      <c r="G30" s="209">
        <f t="shared" si="2"/>
        <v>29781.599999999999</v>
      </c>
      <c r="H30" s="209">
        <f t="shared" si="2"/>
        <v>29781.599999999999</v>
      </c>
      <c r="I30" s="209">
        <f>I29*0.6</f>
        <v>14890.8</v>
      </c>
      <c r="J30" s="210">
        <f t="shared" si="0"/>
        <v>134017.19999999998</v>
      </c>
    </row>
    <row r="31" spans="1:12" s="8" customFormat="1" ht="45" customHeight="1" thickBot="1" x14ac:dyDescent="0.3">
      <c r="A31" s="423"/>
      <c r="B31" s="129" t="s">
        <v>567</v>
      </c>
      <c r="C31" s="11"/>
      <c r="D31" s="191">
        <v>0</v>
      </c>
      <c r="E31" s="191">
        <v>0</v>
      </c>
      <c r="F31" s="191">
        <v>0</v>
      </c>
      <c r="G31" s="191">
        <v>0</v>
      </c>
      <c r="H31" s="191">
        <v>0</v>
      </c>
      <c r="I31" s="191">
        <v>0</v>
      </c>
      <c r="J31" s="14">
        <f t="shared" si="0"/>
        <v>0</v>
      </c>
    </row>
    <row r="32" spans="1:12" s="8" customFormat="1" ht="45" customHeight="1" thickBot="1" x14ac:dyDescent="0.3">
      <c r="A32" s="423"/>
      <c r="B32" s="129" t="s">
        <v>566</v>
      </c>
      <c r="C32" s="11"/>
      <c r="D32" s="191">
        <v>0</v>
      </c>
      <c r="E32" s="191">
        <v>0</v>
      </c>
      <c r="F32" s="191">
        <v>0</v>
      </c>
      <c r="G32" s="191">
        <v>0</v>
      </c>
      <c r="H32" s="191">
        <v>0</v>
      </c>
      <c r="I32" s="191">
        <v>0</v>
      </c>
      <c r="J32" s="14">
        <f t="shared" si="0"/>
        <v>0</v>
      </c>
    </row>
    <row r="33" spans="1:10" s="8" customFormat="1" ht="80.099999999999994" customHeight="1" thickBot="1" x14ac:dyDescent="0.3">
      <c r="A33" s="423"/>
      <c r="B33" s="171" t="s">
        <v>560</v>
      </c>
      <c r="C33" s="11"/>
      <c r="D33" s="191">
        <v>0</v>
      </c>
      <c r="E33" s="191">
        <v>0</v>
      </c>
      <c r="F33" s="191">
        <v>0</v>
      </c>
      <c r="G33" s="191">
        <v>0</v>
      </c>
      <c r="H33" s="191">
        <v>0</v>
      </c>
      <c r="I33" s="191">
        <v>0</v>
      </c>
      <c r="J33" s="14">
        <f t="shared" si="0"/>
        <v>0</v>
      </c>
    </row>
    <row r="34" spans="1:10" s="8" customFormat="1" ht="80.099999999999994" customHeight="1" thickBot="1" x14ac:dyDescent="0.3">
      <c r="A34" s="424"/>
      <c r="B34" s="172" t="s">
        <v>565</v>
      </c>
      <c r="C34" s="11"/>
      <c r="D34" s="191">
        <v>0</v>
      </c>
      <c r="E34" s="191">
        <v>0</v>
      </c>
      <c r="F34" s="191">
        <v>0</v>
      </c>
      <c r="G34" s="191">
        <v>0</v>
      </c>
      <c r="H34" s="191">
        <v>0</v>
      </c>
      <c r="I34" s="191">
        <v>0</v>
      </c>
      <c r="J34" s="14">
        <f t="shared" si="0"/>
        <v>0</v>
      </c>
    </row>
    <row r="35" spans="1:10" s="8" customFormat="1" x14ac:dyDescent="0.25"/>
    <row r="36" spans="1:10" s="8" customFormat="1" ht="15" customHeight="1" x14ac:dyDescent="0.25">
      <c r="A36" s="413" t="s">
        <v>561</v>
      </c>
      <c r="B36" s="413"/>
      <c r="C36" s="413"/>
      <c r="D36" s="413"/>
      <c r="E36" s="413"/>
      <c r="F36" s="413"/>
      <c r="G36" s="413"/>
      <c r="H36" s="413"/>
      <c r="I36" s="413"/>
      <c r="J36" s="413"/>
    </row>
    <row r="37" spans="1:10" s="8" customFormat="1" x14ac:dyDescent="0.25"/>
    <row r="38" spans="1:10" s="8" customFormat="1" ht="18.75" x14ac:dyDescent="0.25">
      <c r="A38" s="414" t="s">
        <v>562</v>
      </c>
      <c r="B38" s="414"/>
      <c r="C38" s="414"/>
      <c r="D38" s="414"/>
      <c r="E38" s="414"/>
      <c r="F38" s="414"/>
      <c r="G38" s="414"/>
      <c r="H38" s="414"/>
      <c r="I38" s="414"/>
      <c r="J38" s="414"/>
    </row>
    <row r="39" spans="1:10" s="8" customFormat="1" x14ac:dyDescent="0.25"/>
    <row r="40" spans="1:10" s="8" customFormat="1" ht="32.450000000000003" customHeight="1" x14ac:dyDescent="0.25">
      <c r="A40" s="415" t="s">
        <v>563</v>
      </c>
      <c r="B40" s="415"/>
      <c r="C40" s="415"/>
      <c r="D40" s="415"/>
      <c r="E40" s="415"/>
      <c r="F40" s="415"/>
      <c r="G40" s="415"/>
      <c r="H40" s="415"/>
      <c r="I40" s="415"/>
      <c r="J40" s="415"/>
    </row>
    <row r="41" spans="1:10" s="8" customFormat="1" x14ac:dyDescent="0.25"/>
    <row r="42" spans="1:10" s="8" customFormat="1" ht="80.45" customHeight="1" x14ac:dyDescent="0.25">
      <c r="A42" s="416" t="s">
        <v>572</v>
      </c>
      <c r="B42" s="416"/>
      <c r="C42" s="416"/>
      <c r="D42" s="416"/>
      <c r="E42" s="416"/>
      <c r="F42" s="416"/>
      <c r="G42" s="416"/>
      <c r="H42" s="416"/>
      <c r="I42" s="416"/>
      <c r="J42" s="416"/>
    </row>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sheetData>
  <mergeCells count="11">
    <mergeCell ref="A36:J36"/>
    <mergeCell ref="A38:J38"/>
    <mergeCell ref="A40:J40"/>
    <mergeCell ref="A42:J42"/>
    <mergeCell ref="A1:J1"/>
    <mergeCell ref="A10:J10"/>
    <mergeCell ref="A12:J12"/>
    <mergeCell ref="A13:J13"/>
    <mergeCell ref="A5:K5"/>
    <mergeCell ref="A14:J14"/>
    <mergeCell ref="A26:A34"/>
  </mergeCells>
  <conditionalFormatting sqref="J17">
    <cfRule type="cellIs" dxfId="6" priority="15" operator="equal">
      <formula>0</formula>
    </cfRule>
  </conditionalFormatting>
  <conditionalFormatting sqref="J18">
    <cfRule type="cellIs" dxfId="5" priority="14" operator="equal">
      <formula>0</formula>
    </cfRule>
  </conditionalFormatting>
  <conditionalFormatting sqref="J19:J22">
    <cfRule type="cellIs" dxfId="4" priority="13" operator="equal">
      <formula>0</formula>
    </cfRule>
  </conditionalFormatting>
  <conditionalFormatting sqref="J26:J29 J31:J34">
    <cfRule type="cellIs" dxfId="3" priority="7" operator="equal">
      <formula>0</formula>
    </cfRule>
  </conditionalFormatting>
  <conditionalFormatting sqref="J23:J24">
    <cfRule type="cellIs" dxfId="2" priority="10" operator="equal">
      <formula>0</formula>
    </cfRule>
  </conditionalFormatting>
  <conditionalFormatting sqref="J25">
    <cfRule type="cellIs" dxfId="1" priority="2" operator="equal">
      <formula>0</formula>
    </cfRule>
  </conditionalFormatting>
  <conditionalFormatting sqref="J30">
    <cfRule type="cellIs" dxfId="0" priority="1" operator="equal">
      <formula>0</formula>
    </cfRule>
  </conditionalFormatting>
  <dataValidations xWindow="169" yWindow="539" count="4">
    <dataValidation allowBlank="1" showErrorMessage="1" sqref="A4 C4:D4 F4:L4"/>
    <dataValidation allowBlank="1" showErrorMessage="1" prompt="nitario" sqref="E4"/>
    <dataValidation allowBlank="1" showInputMessage="1" showErrorMessage="1" prompt="Especifique a qué corresponde la(s) unidad (es) de pago bajo la intervención" sqref="G6:G8"/>
    <dataValidation allowBlank="1" showInputMessage="1" showErrorMessage="1" prompt="Introduzca el valor del importe unitario previsto para 2023 en euros" sqref="F6:F8"/>
  </dataValidations>
  <hyperlinks>
    <hyperlink ref="A4" location="Instrucciones!A9" display="Instrucciones!A9"/>
  </hyperlinks>
  <pageMargins left="0.7" right="0.7" top="0.75" bottom="0.75" header="0.3" footer="0.3"/>
  <pageSetup paperSize="9" orientation="portrait" r:id="rId1"/>
  <ignoredErrors>
    <ignoredError sqref="D28:I28"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TRAGSATEC</cp:lastModifiedBy>
  <cp:lastPrinted>2021-10-26T07:12:37Z</cp:lastPrinted>
  <dcterms:created xsi:type="dcterms:W3CDTF">2021-09-27T09:00:07Z</dcterms:created>
  <dcterms:modified xsi:type="dcterms:W3CDTF">2022-06-08T12:54:38Z</dcterms:modified>
</cp:coreProperties>
</file>